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showInkAnnotation="0" defaultThemeVersion="124226"/>
  <bookViews>
    <workbookView xWindow="120" yWindow="120" windowWidth="9720" windowHeight="7320"/>
  </bookViews>
  <sheets>
    <sheet name="2026-2028" sheetId="3" r:id="rId1"/>
    <sheet name="Лист1" sheetId="4" r:id="rId2"/>
  </sheets>
  <definedNames>
    <definedName name="_xlnm.Print_Titles" localSheetId="0">'2026-2028'!$9:$9</definedName>
    <definedName name="_xlnm.Print_Area" localSheetId="0">'2026-2028'!$A$1:$E$422</definedName>
  </definedNames>
  <calcPr calcId="125725"/>
</workbook>
</file>

<file path=xl/calcChain.xml><?xml version="1.0" encoding="utf-8"?>
<calcChain xmlns="http://schemas.openxmlformats.org/spreadsheetml/2006/main">
  <c r="C232" i="3"/>
  <c r="D232"/>
  <c r="E232"/>
  <c r="C409"/>
  <c r="C408" s="1"/>
  <c r="C317"/>
  <c r="D409"/>
  <c r="D408" s="1"/>
  <c r="E409"/>
  <c r="E408" s="1"/>
  <c r="D399"/>
  <c r="D398" s="1"/>
  <c r="D397" s="1"/>
  <c r="D396" s="1"/>
  <c r="E399"/>
  <c r="E398" s="1"/>
  <c r="E397" s="1"/>
  <c r="E396" s="1"/>
  <c r="C399"/>
  <c r="C398" s="1"/>
  <c r="D390"/>
  <c r="D389" s="1"/>
  <c r="E390"/>
  <c r="E389" s="1"/>
  <c r="C390"/>
  <c r="C389" s="1"/>
  <c r="C200"/>
  <c r="E387"/>
  <c r="E386" s="1"/>
  <c r="D387"/>
  <c r="D386" s="1"/>
  <c r="C387"/>
  <c r="C386" s="1"/>
  <c r="D350"/>
  <c r="E350"/>
  <c r="C350"/>
  <c r="D337"/>
  <c r="E337"/>
  <c r="C337"/>
  <c r="C328"/>
  <c r="D326"/>
  <c r="E326"/>
  <c r="C326"/>
  <c r="D317"/>
  <c r="E317"/>
  <c r="D311"/>
  <c r="E311"/>
  <c r="C311"/>
  <c r="D309"/>
  <c r="E309"/>
  <c r="C309"/>
  <c r="D299"/>
  <c r="E299"/>
  <c r="C299"/>
  <c r="E295"/>
  <c r="D295"/>
  <c r="C295"/>
  <c r="D270"/>
  <c r="E270"/>
  <c r="C270"/>
  <c r="D266"/>
  <c r="E266"/>
  <c r="C266"/>
  <c r="D260"/>
  <c r="E260"/>
  <c r="C260"/>
  <c r="C256"/>
  <c r="D256"/>
  <c r="E256"/>
  <c r="D252"/>
  <c r="E252"/>
  <c r="C252"/>
  <c r="D218"/>
  <c r="E218"/>
  <c r="C218"/>
  <c r="D216"/>
  <c r="E216"/>
  <c r="C216"/>
  <c r="D214"/>
  <c r="E214"/>
  <c r="C214"/>
  <c r="D210"/>
  <c r="E210"/>
  <c r="C210"/>
  <c r="D206"/>
  <c r="E206"/>
  <c r="C206"/>
  <c r="D203"/>
  <c r="E203"/>
  <c r="C203"/>
  <c r="D198"/>
  <c r="E198"/>
  <c r="C198"/>
  <c r="D45"/>
  <c r="E45"/>
  <c r="E394"/>
  <c r="E393" s="1"/>
  <c r="D394"/>
  <c r="D393" s="1"/>
  <c r="C394"/>
  <c r="C393" s="1"/>
  <c r="E384"/>
  <c r="D384"/>
  <c r="C384"/>
  <c r="E382"/>
  <c r="D382"/>
  <c r="C382"/>
  <c r="E380"/>
  <c r="D380"/>
  <c r="C380"/>
  <c r="E377"/>
  <c r="D377"/>
  <c r="C377"/>
  <c r="E373"/>
  <c r="D373"/>
  <c r="C373"/>
  <c r="E369"/>
  <c r="D369"/>
  <c r="C369"/>
  <c r="E367"/>
  <c r="D367"/>
  <c r="C367"/>
  <c r="E365"/>
  <c r="D365"/>
  <c r="C365"/>
  <c r="E363"/>
  <c r="D363"/>
  <c r="C363"/>
  <c r="E361"/>
  <c r="D361"/>
  <c r="C361"/>
  <c r="E358"/>
  <c r="D358"/>
  <c r="C358"/>
  <c r="E356"/>
  <c r="D356"/>
  <c r="C356"/>
  <c r="E354"/>
  <c r="D354"/>
  <c r="C354"/>
  <c r="E352"/>
  <c r="D352"/>
  <c r="C352"/>
  <c r="E348"/>
  <c r="D348"/>
  <c r="C348"/>
  <c r="E344"/>
  <c r="D344"/>
  <c r="C344"/>
  <c r="E342"/>
  <c r="D342"/>
  <c r="C342"/>
  <c r="E340"/>
  <c r="D340"/>
  <c r="C340"/>
  <c r="E334"/>
  <c r="D334"/>
  <c r="C334"/>
  <c r="E332"/>
  <c r="D332"/>
  <c r="C332"/>
  <c r="E330"/>
  <c r="D330"/>
  <c r="C330"/>
  <c r="E324"/>
  <c r="D324"/>
  <c r="C324"/>
  <c r="E322"/>
  <c r="D322"/>
  <c r="C322"/>
  <c r="E319"/>
  <c r="D319"/>
  <c r="C319"/>
  <c r="E314"/>
  <c r="D314"/>
  <c r="C314"/>
  <c r="E307"/>
  <c r="D307"/>
  <c r="C307"/>
  <c r="E305"/>
  <c r="D305"/>
  <c r="C305"/>
  <c r="E303"/>
  <c r="D303"/>
  <c r="C303"/>
  <c r="E301"/>
  <c r="D301"/>
  <c r="C301"/>
  <c r="E297"/>
  <c r="D297"/>
  <c r="C297"/>
  <c r="E293"/>
  <c r="D293"/>
  <c r="C293"/>
  <c r="E291"/>
  <c r="D291"/>
  <c r="C291"/>
  <c r="E288"/>
  <c r="D288"/>
  <c r="C288"/>
  <c r="E286"/>
  <c r="D286"/>
  <c r="C286"/>
  <c r="E284"/>
  <c r="D284"/>
  <c r="C284"/>
  <c r="E282"/>
  <c r="D282"/>
  <c r="C282"/>
  <c r="E280"/>
  <c r="D280"/>
  <c r="C280"/>
  <c r="E278"/>
  <c r="D278"/>
  <c r="C278"/>
  <c r="E275"/>
  <c r="D275"/>
  <c r="C275"/>
  <c r="E273"/>
  <c r="D273"/>
  <c r="C273"/>
  <c r="E268"/>
  <c r="D268"/>
  <c r="C268"/>
  <c r="E262"/>
  <c r="D262"/>
  <c r="C262"/>
  <c r="E258"/>
  <c r="D258"/>
  <c r="C258"/>
  <c r="E254"/>
  <c r="D254"/>
  <c r="C254"/>
  <c r="E250"/>
  <c r="D250"/>
  <c r="C250"/>
  <c r="E248"/>
  <c r="D248"/>
  <c r="C248"/>
  <c r="E246"/>
  <c r="D246"/>
  <c r="C246"/>
  <c r="E244"/>
  <c r="D244"/>
  <c r="C244"/>
  <c r="E242"/>
  <c r="D242"/>
  <c r="C242"/>
  <c r="E240"/>
  <c r="D240"/>
  <c r="C240"/>
  <c r="E238"/>
  <c r="D238"/>
  <c r="C238"/>
  <c r="E236"/>
  <c r="D236"/>
  <c r="C236"/>
  <c r="E234"/>
  <c r="D234"/>
  <c r="C234"/>
  <c r="E230"/>
  <c r="D230"/>
  <c r="C230"/>
  <c r="E228"/>
  <c r="E195" s="1"/>
  <c r="D228"/>
  <c r="C228"/>
  <c r="E226"/>
  <c r="D226"/>
  <c r="C226"/>
  <c r="E224"/>
  <c r="D224"/>
  <c r="C224"/>
  <c r="E222"/>
  <c r="D222"/>
  <c r="C222"/>
  <c r="E220"/>
  <c r="D220"/>
  <c r="C220"/>
  <c r="E212"/>
  <c r="D212"/>
  <c r="C212"/>
  <c r="E208"/>
  <c r="D208"/>
  <c r="C208"/>
  <c r="E200"/>
  <c r="D200"/>
  <c r="E196"/>
  <c r="D196"/>
  <c r="D195" s="1"/>
  <c r="C196"/>
  <c r="C195" s="1"/>
  <c r="E193"/>
  <c r="D193"/>
  <c r="C193"/>
  <c r="E191"/>
  <c r="D191"/>
  <c r="C191"/>
  <c r="C397" l="1"/>
  <c r="C396" s="1"/>
  <c r="E339"/>
  <c r="D339"/>
  <c r="C190"/>
  <c r="C339"/>
  <c r="D190"/>
  <c r="C372"/>
  <c r="E372"/>
  <c r="E190"/>
  <c r="D372"/>
  <c r="C189" l="1"/>
  <c r="C188" s="1"/>
  <c r="D189"/>
  <c r="D188" s="1"/>
  <c r="E189"/>
  <c r="E188" s="1"/>
  <c r="E185"/>
  <c r="E184" s="1"/>
  <c r="D185"/>
  <c r="D184" s="1"/>
  <c r="C185"/>
  <c r="C184" s="1"/>
  <c r="E182"/>
  <c r="D182"/>
  <c r="C182"/>
  <c r="E180"/>
  <c r="D180"/>
  <c r="C180"/>
  <c r="E177"/>
  <c r="D177"/>
  <c r="C177"/>
  <c r="E175"/>
  <c r="D175"/>
  <c r="C175"/>
  <c r="E173"/>
  <c r="D173"/>
  <c r="C173"/>
  <c r="E170"/>
  <c r="D170"/>
  <c r="C170"/>
  <c r="E168"/>
  <c r="D168"/>
  <c r="C168"/>
  <c r="E166"/>
  <c r="D166"/>
  <c r="C166"/>
  <c r="E163"/>
  <c r="D163"/>
  <c r="C163"/>
  <c r="E161"/>
  <c r="D161"/>
  <c r="C161"/>
  <c r="E159"/>
  <c r="D159"/>
  <c r="C159"/>
  <c r="E157"/>
  <c r="D157"/>
  <c r="C157"/>
  <c r="E153"/>
  <c r="E152" s="1"/>
  <c r="D153"/>
  <c r="D152" s="1"/>
  <c r="C153"/>
  <c r="C152" s="1"/>
  <c r="E150"/>
  <c r="D150"/>
  <c r="C150"/>
  <c r="E148"/>
  <c r="D148"/>
  <c r="C148"/>
  <c r="E145"/>
  <c r="E143" s="1"/>
  <c r="D145"/>
  <c r="D143" s="1"/>
  <c r="C145"/>
  <c r="C143" s="1"/>
  <c r="E137"/>
  <c r="E136" s="1"/>
  <c r="D137"/>
  <c r="D136" s="1"/>
  <c r="C137"/>
  <c r="C136" s="1"/>
  <c r="E134"/>
  <c r="E130" s="1"/>
  <c r="D134"/>
  <c r="D130" s="1"/>
  <c r="C134"/>
  <c r="C130" s="1"/>
  <c r="E131"/>
  <c r="D131"/>
  <c r="C131"/>
  <c r="E127"/>
  <c r="E124" s="1"/>
  <c r="D127"/>
  <c r="D124" s="1"/>
  <c r="C127"/>
  <c r="C124" s="1"/>
  <c r="E121"/>
  <c r="E120" s="1"/>
  <c r="D121"/>
  <c r="D120" s="1"/>
  <c r="C121"/>
  <c r="C120" s="1"/>
  <c r="E118"/>
  <c r="E117" s="1"/>
  <c r="D118"/>
  <c r="D117" s="1"/>
  <c r="C118"/>
  <c r="C117" s="1"/>
  <c r="E115"/>
  <c r="E114" s="1"/>
  <c r="D115"/>
  <c r="D114" s="1"/>
  <c r="C115"/>
  <c r="C114" s="1"/>
  <c r="E111"/>
  <c r="D111"/>
  <c r="C111"/>
  <c r="E109"/>
  <c r="D109"/>
  <c r="C109"/>
  <c r="E107"/>
  <c r="D107"/>
  <c r="C107"/>
  <c r="E104"/>
  <c r="D104"/>
  <c r="C104"/>
  <c r="E102"/>
  <c r="E101" s="1"/>
  <c r="D102"/>
  <c r="D101" s="1"/>
  <c r="C102"/>
  <c r="C101" s="1"/>
  <c r="E99"/>
  <c r="D99"/>
  <c r="C99"/>
  <c r="E86"/>
  <c r="D86"/>
  <c r="C86"/>
  <c r="E81"/>
  <c r="D81"/>
  <c r="C81"/>
  <c r="E73"/>
  <c r="D73"/>
  <c r="C73"/>
  <c r="E70"/>
  <c r="D70"/>
  <c r="C70"/>
  <c r="E66"/>
  <c r="D66"/>
  <c r="C66"/>
  <c r="E63"/>
  <c r="D63"/>
  <c r="C63"/>
  <c r="E58"/>
  <c r="D58"/>
  <c r="C58"/>
  <c r="E56"/>
  <c r="D56"/>
  <c r="C56"/>
  <c r="E51"/>
  <c r="D51"/>
  <c r="C51"/>
  <c r="E48"/>
  <c r="D48"/>
  <c r="C48"/>
  <c r="C45"/>
  <c r="E42"/>
  <c r="D42"/>
  <c r="C42"/>
  <c r="E36"/>
  <c r="D36"/>
  <c r="C36"/>
  <c r="E15"/>
  <c r="D15"/>
  <c r="C15"/>
  <c r="E13"/>
  <c r="E12" s="1"/>
  <c r="D13"/>
  <c r="D12" s="1"/>
  <c r="C13"/>
  <c r="C12" s="1"/>
  <c r="E179" l="1"/>
  <c r="C179"/>
  <c r="D34"/>
  <c r="D33" s="1"/>
  <c r="E34"/>
  <c r="E33" s="1"/>
  <c r="C34"/>
  <c r="C33" s="1"/>
  <c r="D179"/>
  <c r="D156"/>
  <c r="C156"/>
  <c r="E156"/>
  <c r="E79"/>
  <c r="E76" s="1"/>
  <c r="D79"/>
  <c r="D76" s="1"/>
  <c r="C79"/>
  <c r="C76" s="1"/>
  <c r="E62"/>
  <c r="C62"/>
  <c r="D62"/>
  <c r="C11"/>
  <c r="C69"/>
  <c r="D11"/>
  <c r="C147"/>
  <c r="C142" s="1"/>
  <c r="E11"/>
  <c r="E69"/>
  <c r="C123"/>
  <c r="C172"/>
  <c r="E55"/>
  <c r="E54" s="1"/>
  <c r="C55"/>
  <c r="C54" s="1"/>
  <c r="E172"/>
  <c r="C106"/>
  <c r="C98" s="1"/>
  <c r="D123"/>
  <c r="D69"/>
  <c r="E147"/>
  <c r="E142" s="1"/>
  <c r="E106"/>
  <c r="E98" s="1"/>
  <c r="D147"/>
  <c r="D142" s="1"/>
  <c r="D172"/>
  <c r="D106"/>
  <c r="D98" s="1"/>
  <c r="D55"/>
  <c r="D54" s="1"/>
  <c r="E123"/>
  <c r="C155" l="1"/>
  <c r="C10" s="1"/>
  <c r="C420" s="1"/>
  <c r="E155"/>
  <c r="E10" s="1"/>
  <c r="E420" s="1"/>
  <c r="D155"/>
  <c r="D10" s="1"/>
  <c r="D420" s="1"/>
</calcChain>
</file>

<file path=xl/sharedStrings.xml><?xml version="1.0" encoding="utf-8"?>
<sst xmlns="http://schemas.openxmlformats.org/spreadsheetml/2006/main" count="833" uniqueCount="833">
  <si>
    <t>Налог на имущество организаций по имуществу, входящему в Единую систему газоснабжения</t>
  </si>
  <si>
    <t>1 08 07340 01 0000 110</t>
  </si>
  <si>
    <t>Государственная пошлина за выдачу свидетельства о государственной аккредитации региональной спортивной федерации</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</si>
  <si>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</si>
  <si>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</si>
  <si>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</si>
  <si>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</si>
  <si>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</si>
  <si>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</si>
  <si>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</si>
  <si>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</si>
  <si>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1 12 04014 02 0000 120</t>
  </si>
  <si>
    <t>1 12 04015 02 0000 120</t>
  </si>
  <si>
    <t>Сбор за пользование объектами водных биологических ресурсов (по внутренним водным объектам)</t>
  </si>
  <si>
    <t>1 13 00000 00 0000 000</t>
  </si>
  <si>
    <t>1 14 00000 00 0000 000</t>
  </si>
  <si>
    <t>ДОХОДЫ ОТ ПРОДАЖИ МАТЕРИАЛЬНЫХ И НЕМАТЕРИАЛЬНЫХ АКТИВОВ</t>
  </si>
  <si>
    <t>1 16 00000 00 0000 000</t>
  </si>
  <si>
    <t>ШТРАФЫ, САНКЦИИ, ВОЗМЕЩЕНИЕ УЩЕРБА</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</si>
  <si>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</si>
  <si>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</si>
  <si>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Коды бюджетной классификации</t>
  </si>
  <si>
    <t>1 00 00000 00 0000 000</t>
  </si>
  <si>
    <t>1 01 00000 00 0000 000</t>
  </si>
  <si>
    <t>НАЛОГИ НА ПРИБЫЛЬ, ДОХОДЫ</t>
  </si>
  <si>
    <t xml:space="preserve">1 01 01000 00 0000 110 </t>
  </si>
  <si>
    <t>Налог на прибыль организаций</t>
  </si>
  <si>
    <t xml:space="preserve">1 01 01010 00 0000 110 </t>
  </si>
  <si>
    <t xml:space="preserve">1 01 01012 02 0000 110 </t>
  </si>
  <si>
    <t xml:space="preserve">1 01 02000 01 0000 110 </t>
  </si>
  <si>
    <t>Налог на доходы физических лиц</t>
  </si>
  <si>
    <t>1 01 02010 01 0000 110</t>
  </si>
  <si>
    <t>1 01 02020 01 0000 110</t>
  </si>
  <si>
    <t>1 01 02030 01 0000 110</t>
  </si>
  <si>
    <t>1 01 02040 01 0000 110</t>
  </si>
  <si>
    <t>1 03 00000 00 0000 000</t>
  </si>
  <si>
    <t>НАЛОГИ НА ТОВАРЫ (РАБОТЫ, УСЛУГИ), РЕАЛИЗУЕМЫЕ НА ТЕРРИТОРИИ РОССИЙСКОЙ ФЕДЕРАЦИИ</t>
  </si>
  <si>
    <t xml:space="preserve">1 03 02000 01 0000 110 </t>
  </si>
  <si>
    <t xml:space="preserve">Акцизы по подакцизным товарам (продукции), производимым на территории Российской Федерации </t>
  </si>
  <si>
    <t xml:space="preserve">1 03 02100 01 0000 110 </t>
  </si>
  <si>
    <t>1 11 05020 00 0000 120</t>
  </si>
  <si>
    <t>1 12 02050 01 0000 120</t>
  </si>
  <si>
    <t>1 12 02052 01 0000 120</t>
  </si>
  <si>
    <t>1 05 00000 00 0000 000</t>
  </si>
  <si>
    <t>НАЛОГИ НА СОВОКУПНЫЙ ДОХОД</t>
  </si>
  <si>
    <t xml:space="preserve">1 05 01000 00 0000 110 </t>
  </si>
  <si>
    <t xml:space="preserve">1 05 01010 01 0000 110 </t>
  </si>
  <si>
    <t>1 05 01020 01 0000 110</t>
  </si>
  <si>
    <t>1 06 00000 00 0000 000</t>
  </si>
  <si>
    <t>НАЛОГИ НА ИМУЩЕСТВО</t>
  </si>
  <si>
    <t xml:space="preserve">1 06 02000 02 0000 110 </t>
  </si>
  <si>
    <t>Налог на имущество организаций</t>
  </si>
  <si>
    <t xml:space="preserve">1 06 02010 02 0000 110 </t>
  </si>
  <si>
    <t>Налог на имущество организаций по имуществу, не входящему в Единую систему газоснабжения</t>
  </si>
  <si>
    <t xml:space="preserve">1 06 04000 02 0000 110 </t>
  </si>
  <si>
    <t>Транспортный налог</t>
  </si>
  <si>
    <t>1 06 04011 02 0000 110</t>
  </si>
  <si>
    <t>Транспортный налог с организаций</t>
  </si>
  <si>
    <t>Транспортный налог с физических лиц</t>
  </si>
  <si>
    <t>1 07 00000 00 0000 000</t>
  </si>
  <si>
    <t>НАЛОГИ, СБОРЫ И РЕГУЛЯРНЫЕ ПЛАТЕЖИ ЗА ПОЛЬЗОВАНИЕ ПРИРОДНЫМИ РЕСУРСАМИ</t>
  </si>
  <si>
    <t xml:space="preserve">1 07 01000 01 0000 110 </t>
  </si>
  <si>
    <t>Налог на добычу полезных ископаемых</t>
  </si>
  <si>
    <t xml:space="preserve">1 07 01020 01 0000 110 </t>
  </si>
  <si>
    <t xml:space="preserve">Налог на добычу общераспространенных полезных ископаемых </t>
  </si>
  <si>
    <t>1 07 01030 01 0000 110</t>
  </si>
  <si>
    <t xml:space="preserve">1 07 04000 01 0000 110 </t>
  </si>
  <si>
    <t>Сборы за пользование объектами животного мира и за пользование объектами водных биологических ресурсов</t>
  </si>
  <si>
    <t xml:space="preserve">1 07 04010 01 0000 110 </t>
  </si>
  <si>
    <t>Сбор за пользование объектами животного мира</t>
  </si>
  <si>
    <t>1 08 00000 00 0000 000</t>
  </si>
  <si>
    <t xml:space="preserve">1 08 07000 01 0000 110 </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</si>
  <si>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</si>
  <si>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</si>
  <si>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</si>
  <si>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</si>
  <si>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1 13 01000 00 0000 130</t>
  </si>
  <si>
    <t>1 13 01990 00 0000 130</t>
  </si>
  <si>
    <t>1 13 01992 02 0000 130</t>
  </si>
  <si>
    <t>1 13 02000 00 0000 130</t>
  </si>
  <si>
    <t>Доходы от компенсации затрат государства</t>
  </si>
  <si>
    <t>1 13 02990 00 0000 130</t>
  </si>
  <si>
    <t>Прочие доходы от компенсации затрат государства</t>
  </si>
  <si>
    <t>1 13 02992 02 0000 130</t>
  </si>
  <si>
    <t>Прочие доходы от компенсации затрат бюджетов субъектов Российской Федерации</t>
  </si>
  <si>
    <t>Государственная пошлина за государственную регистрацию, а также за совершение прочих юридически значимых действий</t>
  </si>
  <si>
    <t xml:space="preserve">1 08 07110 01 0000 110 </t>
  </si>
  <si>
    <t>1 12 02012 01 0000 120</t>
  </si>
  <si>
    <t>Наименование кодов классификации доходов бюджетов</t>
  </si>
  <si>
    <t xml:space="preserve">Налог, взимаемый в связи с применением упрощенной системы налогообложения </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</si>
  <si>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</si>
  <si>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</si>
  <si>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ГОСУДАРСТВЕННАЯ ПОШЛИНА</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</si>
  <si>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</si>
  <si>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</si>
  <si>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Плата за использование лесов</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</si>
  <si>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</si>
  <si>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1 11 00000 00 0000 000</t>
  </si>
  <si>
    <t>ДОХОДЫ ОТ ИСПОЛЬЗОВАНИЯ ИМУЩЕСТВА, НАХОДЯЩЕГОСЯ В ГОСУДАРСТВЕННОЙ И МУНИЦИПАЛЬНОЙ СОБСТВЕННОСТИ</t>
  </si>
  <si>
    <t>1 11 03000 00 0000 120</t>
  </si>
  <si>
    <t>Проценты, полученные от предоставления бюджетных кредитов внутри страны</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</si>
  <si>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</si>
  <si>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</si>
  <si>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</si>
  <si>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</si>
  <si>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</si>
  <si>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</si>
  <si>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</si>
  <si>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</si>
  <si>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</si>
  <si>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1 12 00000 00 0000 000</t>
  </si>
  <si>
    <t>ПЛАТЕЖИ ПРИ ПОЛЬЗОВАНИИ ПРИРОДНЫМИ РЕСУРСАМИ</t>
  </si>
  <si>
    <t>Платежи при пользовании недрами</t>
  </si>
  <si>
    <t>1 12 02030 01 0000 120</t>
  </si>
  <si>
    <t>1 12 04000 00 0000 120</t>
  </si>
  <si>
    <t>1 13 02060 00 0000 130</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</si>
  <si>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</si>
  <si>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</si>
  <si>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1 12 02000 00 0000 120</t>
  </si>
  <si>
    <t>Прочие доходы от оказания платных услуг (работ)</t>
  </si>
  <si>
    <t>Прочие доходы от оказания платных услуг (работ) получателями средств бюджетов субъектов Российской Федерации</t>
  </si>
  <si>
    <t>1 08 07390 01 0000 110</t>
  </si>
  <si>
    <t>1 08 07380 01 0000 110</t>
  </si>
  <si>
    <t>1 03 02240 01 0000 110</t>
  </si>
  <si>
    <t>1 03 02250 01 0000 110</t>
  </si>
  <si>
    <t>1 03 02260 01 0000 110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</si>
  <si>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</si>
  <si>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</si>
  <si>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</si>
  <si>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</si>
  <si>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</si>
  <si>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</si>
  <si>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к Закону Костромской области</t>
  </si>
  <si>
    <t>Государственная пошлина за выдачу и обмен паспорта гражданина Российской Федерации</t>
  </si>
  <si>
    <t>1 12 04010 00 0000 120</t>
  </si>
  <si>
    <t>Плата за использование лесов, расположенных на землях лесного фонда</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</si>
  <si>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</si>
  <si>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1 11 05320 00 0000 120</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</si>
  <si>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</si>
  <si>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</si>
  <si>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Плата по соглашениям об установлении сервитута в отношении земельных участков после разграничения государственной собственности на землю</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</si>
  <si>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</si>
  <si>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</si>
  <si>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1 11 05300 00 0000 120</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</si>
  <si>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</si>
  <si>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</si>
  <si>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1 03 02140 01 0000 110</t>
  </si>
  <si>
    <t>1 05 01011 01 0000 110</t>
  </si>
  <si>
    <t>Налог, взимаемый с налогоплательщиков, выбравших в качестве объекта налогообложения доходы</t>
  </si>
  <si>
    <t>1 05 01021 01 0000 110</t>
  </si>
  <si>
    <t>1 03 02142 01 0000 110</t>
  </si>
  <si>
    <t xml:space="preserve">1 03 02143 01 0000 110
</t>
  </si>
  <si>
    <t xml:space="preserve">1 03 02231 01 0000 110
</t>
  </si>
  <si>
    <t xml:space="preserve">1 03 02241 01 0000 110
</t>
  </si>
  <si>
    <t xml:space="preserve">1 03 02251 01 0000 110
</t>
  </si>
  <si>
    <t xml:space="preserve">1 03 02261 01 0000 110
</t>
  </si>
  <si>
    <t>1 16 01000 01 0000 140</t>
  </si>
  <si>
    <t>Административные штрафы, установленные Кодексом Российской Федерации об административных правонарушениях</t>
  </si>
  <si>
    <t>1 16 01070 01 0000 140</t>
  </si>
  <si>
    <t>1 16 01072 01 0000 140</t>
  </si>
  <si>
    <t>1 16 01080 01 0000 140</t>
  </si>
  <si>
    <t>1 16 01082 01 0000 140</t>
  </si>
  <si>
    <t>1 16 01090 01 0000 140</t>
  </si>
  <si>
    <t>1 16 01092 01 0000 140</t>
  </si>
  <si>
    <t>1 16 01120 01 0000 140</t>
  </si>
  <si>
    <t>1 16 01121 01 0000 140</t>
  </si>
  <si>
    <t>1 16 01140 01 0000 140</t>
  </si>
  <si>
    <t>1 16 01142 01 0000 140</t>
  </si>
  <si>
    <t>1 16 01190 01 0000 140</t>
  </si>
  <si>
    <t>1 16 01192 01 0000 140</t>
  </si>
  <si>
    <t>Административные штрафы, установленные законами субъектов Российской Федерации об административных правонарушениях</t>
  </si>
  <si>
    <t>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</si>
  <si>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</si>
  <si>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</si>
  <si>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</si>
  <si>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</si>
  <si>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1 16 07010 02 0000 140</t>
  </si>
  <si>
    <t>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</si>
  <si>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</si>
  <si>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1 16 07030 02 0000 140</t>
  </si>
  <si>
    <t>1 16 07090 00 0000 140</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</si>
  <si>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</si>
  <si>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</si>
  <si>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1 16 11000 01 0000 140</t>
  </si>
  <si>
    <t>Платежи, уплачиваемые в целях возмещения вреда</t>
  </si>
  <si>
    <t>1 16 11060 01 0000 140</t>
  </si>
  <si>
    <t>Платежи, уплачиваемые в целях возмещения вреда, причиняемого автомобильным дорогам</t>
  </si>
  <si>
    <t>1 16 11063 01 0000 140</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</si>
  <si>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</si>
  <si>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</si>
  <si>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1 05 06000 01 0000 110</t>
  </si>
  <si>
    <t>Налог на профессиональный доход</t>
  </si>
  <si>
    <t>1 14 13000 00 0000 000</t>
  </si>
  <si>
    <t>Доходы от приватизации имущества, находящегося в государственной и муниципальной собственности</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</si>
  <si>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</si>
  <si>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НАЛОГОВЫЕ И НЕНАЛОГОВЫЕ ДОХОДЫ</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</si>
  <si>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</si>
  <si>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1 01 02080 01 0000 110</t>
  </si>
  <si>
    <t xml:space="preserve">1 03 02190 01 0000 110
</t>
  </si>
  <si>
    <t xml:space="preserve">1 03 02210 01 0000 110
</t>
  </si>
  <si>
    <t xml:space="preserve">1 03 02220 01 0000 110
</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</si>
  <si>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</si>
  <si>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</si>
  <si>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</si>
  <si>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</si>
  <si>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</si>
  <si>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</si>
  <si>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</si>
  <si>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</si>
  <si>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</si>
  <si>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</si>
  <si>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1 06 02020 02 0000 110 </t>
  </si>
  <si>
    <t>1 06 04012 02 0000 110</t>
  </si>
  <si>
    <t xml:space="preserve">1 07 04030 01 0000 110 </t>
  </si>
  <si>
    <t xml:space="preserve">1 08 06000 01 0000 110
</t>
  </si>
  <si>
    <t xml:space="preserve">1 08 07020 01 0000 110 </t>
  </si>
  <si>
    <t xml:space="preserve">Государственная пошлина за государственную регистрацию прав, ограничений (обременений) прав на недвижимое имущество и сделок с ним
</t>
  </si>
  <si>
    <t xml:space="preserve">1 08 07080 01 0000 110 </t>
  </si>
  <si>
    <t xml:space="preserve">1 08 07082 01 0000 110 </t>
  </si>
  <si>
    <t xml:space="preserve">1 08 07100 01 0000 110
</t>
  </si>
  <si>
    <t xml:space="preserve"> 1 08 07140 01 0000 110   </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</si>
  <si>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</si>
  <si>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1 08 07141 01 0000 110   </t>
  </si>
  <si>
    <t xml:space="preserve"> 1 08 07142 01 0000 110   </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</si>
  <si>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</si>
  <si>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</si>
  <si>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</si>
  <si>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 xml:space="preserve">1 08 07510 01 0000 110
</t>
  </si>
  <si>
    <t xml:space="preserve">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
</t>
  </si>
  <si>
    <t>1 11 02000 00 0000 120</t>
  </si>
  <si>
    <t>Доходы от размещения средств бюджетов</t>
  </si>
  <si>
    <t>1 11 02100 00 0000 120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</si>
  <si>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</si>
  <si>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</si>
  <si>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</si>
  <si>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</si>
  <si>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</si>
  <si>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</si>
  <si>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Регулярные платежи за пользование недрами при пользовании недрами на территории Российской Федерации</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</si>
  <si>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</si>
  <si>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</si>
  <si>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ДОХОДЫ ОТ ОКАЗАНИЯ ПЛАТНЫХ УСЛУГ  И КОМПЕНСАЦИИ ЗАТРАТ ГОСУДАРСТВА</t>
  </si>
  <si>
    <t xml:space="preserve">Доходы от оказания платных услуг (работ)  </t>
  </si>
  <si>
    <t xml:space="preserve">Доходы, поступающие в порядке возмещения расходов, понесенных в связи с эксплуатацией имущества </t>
  </si>
  <si>
    <r>
      <t>Административные штрафы, установленные г</t>
    </r>
    <r>
      <rPr>
        <sz val="10"/>
        <rFont val="Times New Roman Cyr"/>
        <charset val="204"/>
      </rPr>
      <t>лавой</t>
    </r>
    <r>
      <rPr>
        <sz val="10"/>
        <rFont val="Times New Roman Cyr"/>
        <family val="1"/>
        <charset val="204"/>
      </rPr>
      <t xml:space="preserve"> 7 Кодекса Российской Федерации об административных правонарушениях, за административные правонарушения в области охраны собственности</t>
    </r>
  </si>
  <si>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</si>
  <si>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</si>
  <si>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</si>
  <si>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</si>
  <si>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</si>
  <si>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</si>
  <si>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</si>
  <si>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</si>
  <si>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1 16 02000 02 0000 140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</si>
  <si>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</si>
  <si>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</si>
  <si>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1 11 05032 02 0000 120</t>
  </si>
  <si>
    <t>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</si>
  <si>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</si>
  <si>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тыс. рублей</t>
  </si>
  <si>
    <t xml:space="preserve">1 01 02130 01 0000 110
</t>
  </si>
  <si>
    <t>1 16 10000 00 0000 140</t>
  </si>
  <si>
    <t>Платежи в целях возмещения причиненного ущерба (убытков)</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</si>
  <si>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</si>
  <si>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2026 год</t>
  </si>
  <si>
    <t>1 13 01031 01 0000 130</t>
  </si>
  <si>
    <t>Плата за предоставление сведений из Единого государственного реестра недвижимости</t>
  </si>
  <si>
    <t xml:space="preserve">1 16 10100 00 0000 140
</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</si>
  <si>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
</t>
  </si>
  <si>
    <t xml:space="preserve">1 16 10100 02 0000 140
</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</si>
  <si>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
</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</si>
  <si>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
</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</si>
  <si>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</si>
  <si>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</si>
  <si>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1 14 13020 02 0000 410</t>
  </si>
  <si>
    <t>2027 год</t>
  </si>
  <si>
    <t xml:space="preserve">Налог на прибыль организаций, зачисляемый в бюджеты бюджетной системы Российской Федерации по соответствующим ставкам </t>
  </si>
  <si>
    <t xml:space="preserve">1 08 07120 01 0000 110 </t>
  </si>
  <si>
    <t>Государственная пошлина за государственную регистрацию политических партий и региональных отделений политических партий</t>
  </si>
  <si>
    <t>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</si>
  <si>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 xml:space="preserve">1 08 07550 01 0000 110
</t>
  </si>
  <si>
    <t>Государственная пошлина за государственный кадастровый учет</t>
  </si>
  <si>
    <t xml:space="preserve">1 08 07560 01 0000 110
</t>
  </si>
  <si>
    <t xml:space="preserve">1 08 07570 01 0000 110
</t>
  </si>
  <si>
    <t xml:space="preserve">1 08 05000 01 0000 110
</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</si>
  <si>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</si>
  <si>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</si>
  <si>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1 12 04017 02 0000 120</t>
  </si>
  <si>
    <t>Плата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</si>
  <si>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</si>
  <si>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</si>
  <si>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r>
      <t>Административные штрафы, установленные г</t>
    </r>
    <r>
      <rPr>
        <sz val="9"/>
        <rFont val="Times New Roman Cyr"/>
        <charset val="204"/>
      </rPr>
      <t xml:space="preserve">лавой </t>
    </r>
    <r>
      <rPr>
        <sz val="9"/>
        <rFont val="Times New Roman Cyr"/>
        <family val="1"/>
        <charset val="204"/>
      </rPr>
      <t>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r>
  </si>
  <si>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</si>
  <si>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</si>
  <si>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1 16 18000 02 0000 140</t>
  </si>
  <si>
    <t xml:space="preserve">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t>
  </si>
  <si>
    <t>"Об областном бюджете на 2026 год                                                                                                                     и на плановый период 2027 и 2028 годов"</t>
  </si>
  <si>
    <t>ПРОГНОЗИРУЕМЫЕ  ДОХОДЫ ОБЛАСТНОГО БЮДЖЕТА НА 2026 ГОД
 И НА ПЛАНОВЫЙ ПЕРИОД 2027 И 2028 ГОДОВ</t>
  </si>
  <si>
    <t>2028 год</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</si>
  <si>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</si>
  <si>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</si>
  <si>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</si>
  <si>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1 01 02 023 01 0000 110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</si>
  <si>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</si>
  <si>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</si>
  <si>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</si>
  <si>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r>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t>
    </r>
    <r>
      <rPr>
        <sz val="10"/>
        <rFont val="Times New Roman Cyr"/>
        <charset val="204"/>
      </rPr>
      <t xml:space="preserve">тысяч </t>
    </r>
    <r>
      <rPr>
        <sz val="10"/>
        <rFont val="Times New Roman Cyr"/>
        <family val="1"/>
        <charset val="204"/>
      </rPr>
      <t xml:space="preserve">рублей </t>
    </r>
    <r>
      <rPr>
        <sz val="10"/>
        <rFont val="Times New Roman Cyr"/>
        <charset val="204"/>
      </rPr>
      <t>за налоговые периоды до 1 января 2025 года, а также в части суммы налога, не превышающей 312 тысяч рублей за налоговые периоды после 1 января 2025 года)</t>
    </r>
  </si>
  <si>
    <t xml:space="preserve">1 01 02140 01 0000 110
</t>
  </si>
  <si>
    <r>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t>
    </r>
    <r>
      <rPr>
        <sz val="10"/>
        <rFont val="Times New Roman Cyr"/>
        <charset val="204"/>
      </rPr>
      <t>тысяч</t>
    </r>
    <r>
      <rPr>
        <sz val="10"/>
        <rFont val="Times New Roman Cyr"/>
        <family val="1"/>
        <charset val="204"/>
      </rPr>
      <t xml:space="preserve"> рублей </t>
    </r>
    <r>
      <rPr>
        <sz val="10"/>
        <rFont val="Times New Roman Cyr"/>
        <charset val="204"/>
      </rPr>
      <t>за налоговые периоды до 1 января 2025 года, а также в части суммы налога, превышающей 312 тысяч рублей за налоговые периоды после 1 января 2025 года)</t>
    </r>
  </si>
  <si>
    <t>1 01 02 150 01 0000 110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</si>
  <si>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</si>
  <si>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</si>
  <si>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</si>
  <si>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1 01 02 180 01 0000 110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</si>
  <si>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</si>
  <si>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</si>
  <si>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</si>
  <si>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</si>
  <si>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</si>
  <si>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1 05 07000 01 0000 110</t>
  </si>
  <si>
    <t>Налог, взимаемый в связи с применением специального налогового режима "Автоматизированная упрощенная система налогообложения"</t>
  </si>
  <si>
    <t xml:space="preserve">1 08 07160 01 0000 110
</t>
  </si>
  <si>
    <t>1 08 07200 01 0000 110</t>
  </si>
  <si>
    <t xml:space="preserve">Прочие государственные пошлины за государственную регистрацию, а также за совершение прочих юридически значимых действий </t>
  </si>
  <si>
    <t>Государственная пошлина за осуществляемые одновременно государственный кадастровый учет и государственную регистрацию прав</t>
  </si>
  <si>
    <t>Государственная пошлина за ускоренную процедуру  государственного кадастрового учета и (или) государственной регистрации прав</t>
  </si>
  <si>
    <t>1 11 05100 02 0000 120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</si>
  <si>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</si>
  <si>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1 12 01000 01 0000 120</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</si>
  <si>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</si>
  <si>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</si>
  <si>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сбросы загрязняющих веществ в водные объекты</t>
  </si>
  <si>
    <t>Плата за размещение отходов производства и потребления</t>
  </si>
  <si>
    <t>1 12 01041 01 0000 120</t>
  </si>
  <si>
    <t>Плата за размещение отходов производства</t>
  </si>
  <si>
    <t>1 12 01042 01 0000 120</t>
  </si>
  <si>
    <t>Плата за размещение твердых коммунальных отходов</t>
  </si>
  <si>
    <t>1 16 07000 00 0000 140</t>
  </si>
  <si>
    <t xml:space="preserve">1 16 10050 00 0000 140
</t>
  </si>
  <si>
    <t xml:space="preserve">Платежи в целях возмещения убытков, причиненных уклонением от заключения государственного контракта
</t>
  </si>
  <si>
    <t xml:space="preserve">1 16 10056 02 0000 140
</t>
  </si>
  <si>
    <t>Акцизы на пиво, напитки, изготавливаемые на основе пива, производимые на территории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</si>
  <si>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</si>
  <si>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</si>
  <si>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</si>
  <si>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</si>
  <si>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</si>
  <si>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</si>
  <si>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</si>
  <si>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</si>
  <si>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1 12 01030 01 0000 120</t>
  </si>
  <si>
    <t>1 12 01010 01 0000 120</t>
  </si>
  <si>
    <t>1 12 01040 01 0000 120</t>
  </si>
  <si>
    <t>1 11 09040 00 0000 120</t>
  </si>
  <si>
    <t>1 11 09042 02 0000 120</t>
  </si>
  <si>
    <t>2 00 00000 00 0000 000</t>
  </si>
  <si>
    <t>БЕЗВОЗМЕЗДНЫЕ ПОСТУПЛЕНИЯ</t>
  </si>
  <si>
    <t>2 02 00000 00 0000 000</t>
  </si>
  <si>
    <t xml:space="preserve">БЕЗВОЗМЕЗДНЫЕ ПОСТУПЛЕНИЯ ОТ ДРУГИХ БЮДЖЕТОВ БЮДЖЕТНОЙ СИСТЕМЫ РОССИЙСКОЙ ФЕДЕРАЦИИ </t>
  </si>
  <si>
    <t>2 02 10000 00 0000 150</t>
  </si>
  <si>
    <t>Дотации бюджетам бюджетной системы Российской Федерации</t>
  </si>
  <si>
    <t>2 02 15001 00 0000 150</t>
  </si>
  <si>
    <t>Дотации  на выравнивание бюджетной обеспеченности</t>
  </si>
  <si>
    <t>2 02 15001 02 0000 150</t>
  </si>
  <si>
    <t>Дотации бюджетам субъектов Российской Федерации на выравнивание бюджетной обеспеченности</t>
  </si>
  <si>
    <t>2 02 15009 00 0000 150</t>
  </si>
  <si>
    <t>Дотации бюджетам на частичную компенсацию дополнительных расходов на повышение оплаты труда работников бюджетной сферы и иные цели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</si>
  <si>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</si>
  <si>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</si>
  <si>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2 02 20000 00 0000 150</t>
  </si>
  <si>
    <t>Субсидии  бюджетам  бюджетной системы Российской Федерации (межбюджетные субсидии)</t>
  </si>
  <si>
    <t>2 02 25014 00 0000 150</t>
  </si>
  <si>
    <t>Субсидии бюджетам на стимулирование увеличения производства картофеля и овощей</t>
  </si>
  <si>
    <t>2 02 25014 02 0000 150</t>
  </si>
  <si>
    <t>Субсидии бюджетам субъектов Российской Федерации на стимулирование увеличения производства картофеля и овощей</t>
  </si>
  <si>
    <t>2 02 25052 00 0000 150</t>
  </si>
  <si>
    <t>Субсидии бюджетам на преобразование учебных корпусов и общежитий колледжей как неотъемлемой части учебно-производственного комплекса</t>
  </si>
  <si>
    <t>2 02 25052 02 0000 150</t>
  </si>
  <si>
    <t>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</si>
  <si>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2 02 25066 02 0000 150</t>
  </si>
  <si>
    <t>2 02 25082 02 0000 150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</si>
  <si>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</si>
  <si>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2 02 25107 00 0000 150</t>
  </si>
  <si>
    <t>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</si>
  <si>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2 02 25107 02 0000 150</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</si>
  <si>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</si>
  <si>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2 02 25138 00 0000 150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</si>
  <si>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</si>
  <si>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</si>
  <si>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</si>
  <si>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2 02 25152 00 0000 150</t>
  </si>
  <si>
    <t>Субсидии бюджетам на обеспечение беременных женщин с сахарным диабетом системами непрерывного мониторинга глюкозы</t>
  </si>
  <si>
    <t>2 02 25152 02 0000 150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</si>
  <si>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</si>
  <si>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2 02 25154 00 0000 150</t>
  </si>
  <si>
    <t>Субсидии бюджетам на реализацию мероприятий по модернизации коммунальной инфраструктуры</t>
  </si>
  <si>
    <t>2 02 25154 02 0000 150</t>
  </si>
  <si>
    <t>Субсидии бюджетам субъектов Российской Федерации на реализацию мероприятий по модернизации коммунальной инфраструктуры</t>
  </si>
  <si>
    <t>2 02 25163 00 0000 150</t>
  </si>
  <si>
    <t>Субсидии бюджетам на создание системы долговременного ухода за гражданами пожилого возраста и инвалидами</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</si>
  <si>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</si>
  <si>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</si>
  <si>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2 02 25179 00 0000 150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</si>
  <si>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</si>
  <si>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2 02 25179 02 0000 150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</si>
  <si>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</si>
  <si>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2 02 25201 00 0000 150</t>
  </si>
  <si>
    <t>Субсидии бюджетам на развитие паллиативной медицинской помощи</t>
  </si>
  <si>
    <t>2 02 25201 02 0000 150</t>
  </si>
  <si>
    <t>Субсидии бюджетам субъектов Российской Федерации на  развитие паллиативной медицинской помощи</t>
  </si>
  <si>
    <t>2 02 25202 00 0000 150</t>
  </si>
  <si>
    <t>Субсидии бюджетам на реализацию мероприятий по предупреждению и борьбе с социально значимыми инфекционными заболеваниями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</si>
  <si>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</si>
  <si>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</si>
  <si>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2 02 25214 00 0000 150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</si>
  <si>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</si>
  <si>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2 02 25214 02 0000 150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</si>
  <si>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</si>
  <si>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2 02 25216 00 0000 150</t>
  </si>
  <si>
    <t>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</si>
  <si>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2 02 25216 02 0000 150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</si>
  <si>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</si>
  <si>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2 02 25228 00 0000 150</t>
  </si>
  <si>
    <t>Субсидии бюджетам на оснащение объектов спортивной инфраструктуры спортивно-технологическим оборудованием</t>
  </si>
  <si>
    <t>2 02 25228 02 0000 150</t>
  </si>
  <si>
    <t>2 02 25229 00 0000 150</t>
  </si>
  <si>
    <t>2 02 25229 02 0000 150</t>
  </si>
  <si>
    <t>2 02 25256 00 0000 150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</si>
  <si>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</si>
  <si>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2 02 25256 02 0000 150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</si>
  <si>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</si>
  <si>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2 02 25289 00 0000 150</t>
  </si>
  <si>
    <t>Субсидии бюджетам в целях достижения результатов федерального проекта "Производительность труда"</t>
  </si>
  <si>
    <t>2 02 25289 02 0000 150</t>
  </si>
  <si>
    <t>Субсидии бюджетам субъектов Российской Федерации в целях достижения результатов федерального проекта "Производительность труда"</t>
  </si>
  <si>
    <t>2 02 25292 00 0000 150</t>
  </si>
  <si>
    <t>Субсидии бюджетам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</si>
  <si>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2 02 25292 02 0000 150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</si>
  <si>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</si>
  <si>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</si>
  <si>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</si>
  <si>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</si>
  <si>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</si>
  <si>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2 02 25315 00 0000 150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</si>
  <si>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</si>
  <si>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2 02 25315 02 0000 150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</si>
  <si>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</si>
  <si>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2 02 25318 00 0000 150</t>
  </si>
  <si>
    <t>Субсидии бюджетам на реализацию проектов комплексного развития территорий</t>
  </si>
  <si>
    <t>2 02 25318 02 0000 150</t>
  </si>
  <si>
    <t>Субсидии бюджетам субъектов Российской Федерации на реализацию проектов комплексного развития территорий</t>
  </si>
  <si>
    <t>2 02 25358 00 0000 150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</si>
  <si>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</si>
  <si>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2 02 25358 02 0000 150</t>
  </si>
  <si>
    <t xml:space="preserve">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
</t>
  </si>
  <si>
    <t xml:space="preserve">2 02 25385 00 0000 150
</t>
  </si>
  <si>
    <t xml:space="preserve">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t>
  </si>
  <si>
    <t>2 02 25385 02 0000 150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</si>
  <si>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</si>
  <si>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2 02 25402 02 0000 150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</si>
  <si>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</si>
  <si>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</si>
  <si>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 xml:space="preserve">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t>
  </si>
  <si>
    <t>2 02 25447 00 0000 150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</si>
  <si>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</si>
  <si>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2 02 25447 02 0000 150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</si>
  <si>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</si>
  <si>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</si>
  <si>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</si>
  <si>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</si>
  <si>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</si>
  <si>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</si>
  <si>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</si>
  <si>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2 02 25468 00 0000 150</t>
  </si>
  <si>
    <t>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</si>
  <si>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2 02 25468 02 0000 150</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</si>
  <si>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</si>
  <si>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2 02 25494 00 0000 150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</si>
  <si>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</si>
  <si>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2 02 25494 02 0000 150</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</si>
  <si>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</si>
  <si>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2 02 25497 00 0000 150</t>
  </si>
  <si>
    <t>Субсидии бюджетам на реализацию мероприятий по обеспечению жильем молодых семей</t>
  </si>
  <si>
    <t>2 02 25497 02 0000 150</t>
  </si>
  <si>
    <t>Субсидии бюджетам субъектов Российской Федерации на реализацию мероприятий по обеспечению жильем молодых семей</t>
  </si>
  <si>
    <t>2 02 25501 00 0000 150</t>
  </si>
  <si>
    <t xml:space="preserve">Субсидии бюджетам на поддержку приоритетных направлений агропромышленного комплекса </t>
  </si>
  <si>
    <t>2 02 25501 02 0000 150</t>
  </si>
  <si>
    <t>Субсидии бюджетам субъектов Российской Федерации на поддержку приоритетных направлений агропромышленного комплекса</t>
  </si>
  <si>
    <t>2 02 25513 00 0000 150</t>
  </si>
  <si>
    <t>2 02 25513 02 0000 150</t>
  </si>
  <si>
    <t>2 02 25514 00 0000 150</t>
  </si>
  <si>
    <t>Субсидии бюджетам на реализацию мероприятий субъектов Российской Федерации в сфере реабилитации и абилитации инвалидов</t>
  </si>
  <si>
    <t>2 02 25514 02 0000 150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</si>
  <si>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</si>
  <si>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2 02 25517 00 0000 150</t>
  </si>
  <si>
    <t>2 02 25517 02 0000 150</t>
  </si>
  <si>
    <t>2 02 25519 00 0000 150</t>
  </si>
  <si>
    <t>Субсидии бюджетам на поддержку отрасли культуры</t>
  </si>
  <si>
    <t>2 02 25519 02 0000 150</t>
  </si>
  <si>
    <t>Субсидии бюджетам субъектов Российской Федерации на поддержку отрасли культуры</t>
  </si>
  <si>
    <t>2 02 25522 00 0000 150</t>
  </si>
  <si>
    <t xml:space="preserve">Субсидии бюджетам на создание модульных некапитальных средств размещения при реализации инвестиционных проектов
</t>
  </si>
  <si>
    <t>2 02 25522 02 0000 150</t>
  </si>
  <si>
    <t xml:space="preserve">Субсидии бюджетам субъектов Российской Федерации на создание модульных некапитальных средств размещения при реализации инвестиционных проектов
</t>
  </si>
  <si>
    <t>2 02 25533 00 0000 150</t>
  </si>
  <si>
    <t>Субсидии бюджетам на реализацию мероприятий по содействию повышения кадровой обеспеченности предприятий агропромышленного комплекса</t>
  </si>
  <si>
    <t>2 02 25533 02 0000 150</t>
  </si>
  <si>
    <t>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</si>
  <si>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2 02 25544 00 0000 150</t>
  </si>
  <si>
    <t>Субсидии бюджетам на 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</si>
  <si>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2 02 25544 02 0000 150</t>
  </si>
  <si>
    <t>Субсидии бюджетам субъектов Российской Федерации на 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</si>
  <si>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2 02 25545 00 0000 150</t>
  </si>
  <si>
    <t>Субсидии бюджетам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</si>
  <si>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2 02 25545 02 0000 150</t>
  </si>
  <si>
    <t>Субсидии бюджетам субъектов Российской Федерации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</si>
  <si>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2 02 25546 00 0000 150</t>
  </si>
  <si>
    <t>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</si>
  <si>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2 02 25546 02 0000 150</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</si>
  <si>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</si>
  <si>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2 02 25551 00 0000 150</t>
  </si>
  <si>
    <t>2 02 25551 02 0000 150</t>
  </si>
  <si>
    <t xml:space="preserve">2 02 25554 02 0000 150
</t>
  </si>
  <si>
    <t>Субсидии бюджетам субъектов Российской Федерации на обеспечение закупки авиационных работ в целях оказания медицинской помощи</t>
  </si>
  <si>
    <t>2 02 25555 00 0000 150</t>
  </si>
  <si>
    <t>Субсидии бюджетам на реализацию программ формирования современной городской среды</t>
  </si>
  <si>
    <t>2 02 25555 02 0000 150</t>
  </si>
  <si>
    <t>Субсидии бюджетам субъектов Российской Федерации на реализацию программ формирования современной городской среды</t>
  </si>
  <si>
    <t>2 02 25558 02 0000 150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</si>
  <si>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</si>
  <si>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2 02 25576 00 0000 150</t>
  </si>
  <si>
    <t>Субсидии бюджетам на обеспечение комплексного развития сельских территорий</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</si>
  <si>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</si>
  <si>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</si>
  <si>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</si>
  <si>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</si>
  <si>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2 02 25590 00 0000 150</t>
  </si>
  <si>
    <t>Субсидии бюджетам на техническое оснащение региональных и муниципальных музеев</t>
  </si>
  <si>
    <t>2 02 25590 02 0000 150</t>
  </si>
  <si>
    <t>Субсидии бюджетам субъектов Российской Федерации на техническое оснащение региональных и муниципальных музеев</t>
  </si>
  <si>
    <t>2 02 25750 00 0000 150</t>
  </si>
  <si>
    <t>Субсидии бюджетам на реализацию мероприятий по модернизации школьных систем образования</t>
  </si>
  <si>
    <t>2 02 25750 02 0000 150</t>
  </si>
  <si>
    <t>Субсидии бюджетам субъектов Российской Федерации на реализацию мероприятий по модернизации школьных систем образования</t>
  </si>
  <si>
    <t>2 02 25752 00 0000 150</t>
  </si>
  <si>
    <t xml:space="preserve">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t>
  </si>
  <si>
    <t>2 02 25752 02 0000 150</t>
  </si>
  <si>
    <t>2 02 25753 00 0000 150</t>
  </si>
  <si>
    <t>Субсидии бюджетам на софинансирование закупки и монтажа оборудования для создания "умных" спортивных площадок</t>
  </si>
  <si>
    <t>2 02 25753 02 0000 150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</si>
  <si>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</si>
  <si>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2 02 30000 00 0000 150</t>
  </si>
  <si>
    <t>Субвенции бюджетам бюджетной системы Российской Федерации</t>
  </si>
  <si>
    <t>2 02 35063 00 0000 150</t>
  </si>
  <si>
    <t>Субвенции бюджетам на создание и развитие (модернизацию) объектов лесного семеноводства и питомнических хозяйств</t>
  </si>
  <si>
    <t>2 02 35063 02 0000 150</t>
  </si>
  <si>
    <t>Субвенции бюджетам субъектов Российской Федерации на создание и развитие (модернизацию) объектов лесного семеноводства и питомнических хозяйств</t>
  </si>
  <si>
    <t>2 02 35118 00 0000 150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</si>
  <si>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</si>
  <si>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2 02 35118 02 0000 150</t>
  </si>
  <si>
    <t xml:space="preserve">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
</t>
  </si>
  <si>
    <t>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</si>
  <si>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</si>
  <si>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</si>
  <si>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</si>
  <si>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</si>
  <si>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</si>
  <si>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</si>
  <si>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</si>
  <si>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2 02 35134 00 0000 150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</si>
  <si>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</si>
  <si>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2 02 35134 02 0000 150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</si>
  <si>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</si>
  <si>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2 02 35176 00 0000 150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</si>
  <si>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</si>
  <si>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</si>
  <si>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</si>
  <si>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2 02 35220 00 0000 150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</si>
  <si>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</si>
  <si>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</si>
  <si>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</si>
  <si>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2 02 35240 00 0000 150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</si>
  <si>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</si>
  <si>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</si>
  <si>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</si>
  <si>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2 02 35250 00 0000 150</t>
  </si>
  <si>
    <t>Субвенции бюджетам на оплату жилищно-коммунальных услуг отдельным категориям граждан</t>
  </si>
  <si>
    <t>2 02 35250 02 0000 150</t>
  </si>
  <si>
    <t>Субвенции бюджетам субъектов Российской Федерации на оплату жилищно-коммунальных услуг отдельным категориям граждан</t>
  </si>
  <si>
    <t>2 02 35290 02 0000 150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</si>
  <si>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</si>
  <si>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2 02 35345 00 0000 150</t>
  </si>
  <si>
    <t>Субвенции бюджетам на осуществление мер пожарной безопасности и тушение лесных пожаров</t>
  </si>
  <si>
    <t>2 02 35345 02 0000 150</t>
  </si>
  <si>
    <t>Субвенции бюджетам субъектов Российской Федерации на осуществление мер пожарной безопасности и тушение лесных пожаров</t>
  </si>
  <si>
    <t xml:space="preserve">2 02 35429 00 0000 150
</t>
  </si>
  <si>
    <t>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</si>
  <si>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2 02 35429 02 0000 150
</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</si>
  <si>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</si>
  <si>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2 02 35430 00 0000 150</t>
  </si>
  <si>
    <t>Субвенции бюджетам на приобретение спецтехники для проведения комплекса мероприятий по лесовосстановлению и лесоразведению в целях оснащения учреждений, выполняющих мероприятия по воспроизводству лесов</t>
  </si>
  <si>
    <t>2 02 35430 02 0000 150</t>
  </si>
  <si>
    <t>Субвенции бюджетам субъектов Российской Федерации на приобретение спецтехники для проведения комплекса мероприятий по лесовосстановлению и лесоразведению в целях оснащения учреждений, выполняющих мероприятия по воспроизводству лесов</t>
  </si>
  <si>
    <t xml:space="preserve">2 02 35432 00 0000 150
</t>
  </si>
  <si>
    <t>Субвенции бюджетам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</si>
  <si>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 xml:space="preserve">2 02 35432 02 0000 150
</t>
  </si>
  <si>
    <t>Субвенции бюджетам субъектов Российской Федерации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</si>
  <si>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2 02 35460 00 0000 150</t>
  </si>
  <si>
    <t xml:space="preserve">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t>
  </si>
  <si>
    <t>2 02 35460 02 0000 150</t>
  </si>
  <si>
    <t xml:space="preserve">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t>
  </si>
  <si>
    <t>2 02 35900 02 0000 150</t>
  </si>
  <si>
    <t>2 02 40000 00 0000 150</t>
  </si>
  <si>
    <t>Иные межбюджетные трансферты</t>
  </si>
  <si>
    <t>2 02 45050 00 0000 150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</si>
  <si>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</si>
  <si>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2 02 45050 02 0000 150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</si>
  <si>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</si>
  <si>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</si>
  <si>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</si>
  <si>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</si>
  <si>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</si>
  <si>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2 02 45161 00 0000 150</t>
  </si>
  <si>
    <t>2 02 45161 02 0000 150</t>
  </si>
  <si>
    <t>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</si>
  <si>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</si>
  <si>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2 02 45303 00 0000 150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</si>
  <si>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</si>
  <si>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</si>
  <si>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</si>
  <si>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2 02 45363 00 0000 150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</si>
  <si>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</si>
  <si>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</si>
  <si>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</si>
  <si>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2 02 49999 00 0000 150</t>
  </si>
  <si>
    <t xml:space="preserve">Прочие межбюджетные трансферты, передаваемые бюджетам
</t>
  </si>
  <si>
    <t>2 02 49999 02 0000 150</t>
  </si>
  <si>
    <t xml:space="preserve">Прочие межбюджетные трансферты, передаваемые бюджетам субъектов Российской Федерации
</t>
  </si>
  <si>
    <t>2 04 00000 00 0000 000</t>
  </si>
  <si>
    <t>БЕЗВОЗМЕЗДНЫЕ ПОСТУПЛЕНИЯ ОТ НЕГОСУДАРСТВЕННЫХ ОРГАНИЗАЦИЙ</t>
  </si>
  <si>
    <t>2 04 02000 02 0000 150</t>
  </si>
  <si>
    <t>Безвозмездные поступления от негосударственных организаций в бюджеты субъектов Российской Федерации</t>
  </si>
  <si>
    <t>2 04 02020 02 0000 150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</si>
  <si>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</si>
  <si>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2 07 00000 00 0000 000</t>
  </si>
  <si>
    <t>ПРОЧИЕ БЕЗВОЗМЕЗДНЫЕ ПОСТУПЛЕНИЯ</t>
  </si>
  <si>
    <t>2 07 02000 02 0000 150</t>
  </si>
  <si>
    <t>Прочие безвозмездные поступления в бюджеты субъектов Российской Федерации</t>
  </si>
  <si>
    <t>2 07 02020 02 0000 150</t>
  </si>
  <si>
    <t>Поступления от денежных пожертвований, предоставляемых физическими лицами получателям средств бюджетов субъектов Российской Федерации</t>
  </si>
  <si>
    <t>ВСЕГО ДОХОДОВ</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</si>
  <si>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</si>
  <si>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</si>
  <si>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Межбюджетные трансферты, передаваемые бюджетам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</si>
  <si>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</si>
  <si>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Субсидии бюджетам субъектов Российской Федерации на оснащение объектов спортивной инфраструктуры спортивно-технологическим оборудованием</t>
  </si>
  <si>
    <t>1 01 02160 01 0000 110</t>
  </si>
  <si>
    <t>1 01 02170 01 0000 110</t>
  </si>
  <si>
    <t>1 01 02210 01 0000 110</t>
  </si>
  <si>
    <t>1 01 02230 01 0000 110</t>
  </si>
  <si>
    <t>2 02 25016 00 0000 150</t>
  </si>
  <si>
    <t>Субсидии бюджетам на поддержку приоритетных направлений малого агробизнеса</t>
  </si>
  <si>
    <t>2 02 25016 02 0000 150</t>
  </si>
  <si>
    <t>Субсидии бюджетам субъектов Российской Федерации на поддержку приоритетных направлений малого агробизнеса</t>
  </si>
  <si>
    <t>2 02 25081 00 0000 150</t>
  </si>
  <si>
    <t>Субсидии бюджетам на государственную поддержку организаций, входящих в систему спортивной подготовки</t>
  </si>
  <si>
    <t>2 02 25081 02 0000 150</t>
  </si>
  <si>
    <t>Субсидии бюджетам субъектов Российской Федерации на государственную поддержку организаций, входящих в систему спортивной подготовки</t>
  </si>
  <si>
    <t>2 02 25086 00 0000 150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</si>
  <si>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</si>
  <si>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</si>
  <si>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</si>
  <si>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2 02 25116 00 0000 150</t>
  </si>
  <si>
    <t>Субсидии бюджетам на реализацию программы комплексного развития молодежной политики в субъектах Российской Федерации "Регион для молодых"</t>
  </si>
  <si>
    <t>2 02 25116 02 0000 150</t>
  </si>
  <si>
    <t>Субсидии бюджетам субъектов Российской Федерации на реализацию программы комплексного развития молодежной политики в субъектах Российской Федерации "Регион для молодых"</t>
  </si>
  <si>
    <t>2 02 25143 00 0000 150</t>
  </si>
  <si>
    <t>Субсидии бюджетам в целях софинансирования расходных обязательств субъектов Российской Федерации по осуществлению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</si>
  <si>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2 02 25143 02 0000 150</t>
  </si>
  <si>
    <t>Субсидии бюджетам субъектов Российской Федерации в целях софинансирования расходных обязательств по осуществлению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</si>
  <si>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2 02 25146 00 0000 150</t>
  </si>
  <si>
    <t>Субсидии бюджетам на оснащение (дооснащение и (или) переоснащение) медицинскими изделиями региональных детских больниц</t>
  </si>
  <si>
    <t>2 02 25146 02 0000 150</t>
  </si>
  <si>
    <t>Субсидии бюджетам субъектов Российской Федерации на оснащение (дооснащение и (или) переоснащение) медицинскими изделиями региональных детских больниц</t>
  </si>
  <si>
    <t>2 02 25147 00 0000 150</t>
  </si>
  <si>
    <t>Субсидии бюджетам на оснащение детских поликлиник (отделений) субъектов Российской Федерации мобильным медицинским оборудованием для проведения выездных мероприятий, в том числе для проведения профилактических медицинских осмотров, диспансеризации и диспансерного наблюдения детского населения</t>
  </si>
  <si>
    <t>2 02 25147 02 0000 150</t>
  </si>
  <si>
    <t>Субсидии бюджетам субъектов Российской Федерации на оснащение детских поликлиник (отделений) субъектов Российской Федерации мобильным медицинским оборудованием для проведения выездных мероприятий, в том числе для проведения профилактических медицинских осмотров, диспансеризации и диспансерного наблюдения детского населения</t>
  </si>
  <si>
    <t>2 02 25203 02 0000 150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</si>
  <si>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</si>
  <si>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</si>
  <si>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2 02 25316 00 0000 150</t>
  </si>
  <si>
    <t>Субсидии бюджетам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</si>
  <si>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2 02 25316 02 0000 150</t>
  </si>
  <si>
    <t>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</si>
  <si>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2 02 25349 00 0000 150</t>
  </si>
  <si>
    <t>2 02 25349 02 0000 150</t>
  </si>
  <si>
    <t>Субсидии бюджетам на модернизацию учреждений культуры, включая создание детских культурно просветительских центров на базе учреждений культуры</t>
  </si>
  <si>
    <t>Субсидии бюджетам субъектов Российской Федерации на модернизацию учреждений культуры, включая создание детских культурно-просветительских центров на базе учреждений культуры</t>
  </si>
  <si>
    <t>2 02 25365 00 0000 150</t>
  </si>
  <si>
    <t>Субсидии бюджетам на реализацию региональных проектов модернизации первичного звена здравоохранения</t>
  </si>
  <si>
    <t>2 02 25365 02 0000 150</t>
  </si>
  <si>
    <t>Субсидии бюджетам субъектов Российской Федерации на реализацию региональных проектов модернизации первичного звена здравоохранения</t>
  </si>
  <si>
    <t>2 02 25424 00 0000 150</t>
  </si>
  <si>
    <t>2 02 25424 02 0000 150</t>
  </si>
  <si>
    <t xml:space="preserve">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</si>
  <si>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</si>
  <si>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Субсидии бюджетам на создание модельных муниципальных библиотек</t>
  </si>
  <si>
    <t>Субсидии бюджетам субъектов Российской Федерации на создание модельных муниципальных библиотек</t>
  </si>
  <si>
    <t>2 02 25454 00 0000 150</t>
  </si>
  <si>
    <t>2 02 25454 02 0000 150</t>
  </si>
  <si>
    <t>2 02 25478 02 0000 150</t>
  </si>
  <si>
    <t>Субсидии бюджетам субъектов Российской Федерации на реализацию дополнительных мероприятий в сфере занятости населения</t>
  </si>
  <si>
    <t>Субсидии бюджетам на модернизацию региональных и (или) муниципальных учреждений культуры</t>
  </si>
  <si>
    <t>Субсидии бюджетам субъектов Российской Федерации на модернизацию региональных и (или) муниципальных учреждений культуры</t>
  </si>
  <si>
    <t>Субсидии бюджетам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</si>
  <si>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Субсидии бюджетам субъектов Российской Федерации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</si>
  <si>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2 02 25518 02 0000 150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</si>
  <si>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</si>
  <si>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2 02 25527 00 0000 150</t>
  </si>
  <si>
    <t>2 02 25527 02 0000 150</t>
  </si>
  <si>
    <t xml:space="preserve">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
</t>
  </si>
  <si>
    <t>Субсидии бюджетам на государственную поддержку малого и среднего предпринимательства в субъектах Российской Федерации</t>
  </si>
  <si>
    <t>2 02 25535 00 0000 150</t>
  </si>
  <si>
    <t>Субсидии бюджетам на создание современной инфраструктуры приемных отделений медицинских организаций с использованием модульных конструкций для оказания экстренной медицинской помощи больным с жизнеугрожающими состояниями, дооснащение и оснащение медицинскими изделиями приемных отделений медицинских организаций</t>
  </si>
  <si>
    <t>2 02 25535 02 0000 150</t>
  </si>
  <si>
    <t>Субсидии бюджетам субъектов Российской Федерации на создание современной инфраструктуры приемных отделений медицинских организаций с использованием модульных конструкций для оказания экстренной медицинской помощи больным с жизнеугрожающими состояниями, дооснащение и оснащение медицинскими изделиями приемных отделений медицинских организаций</t>
  </si>
  <si>
    <t>Субсидии бюджетам на оснащение региональных и муниципальных театров, находящихся в городах с численностью населения более 300 тысяч человек, а также проведение ремонта и (или) материально-технического оснащения региональных и (или) муниципальных филармоний</t>
  </si>
  <si>
    <t>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 а также проведение ремонта и (или) материально-технического оснащения региональных и (или) муниципальных филармоний</t>
  </si>
  <si>
    <t>2 02 25552 00 0000 150</t>
  </si>
  <si>
    <t>2 02 25552 02 0000 150</t>
  </si>
  <si>
    <t>2 02 25553 00 0000 150</t>
  </si>
  <si>
    <t>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</si>
  <si>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2 02 25553 02 0000 150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</si>
  <si>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</si>
  <si>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Субсидии бюджетам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</si>
  <si>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Субсидии бюджетам субъектов Российской Федерации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</si>
  <si>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2 02 25559 00 0000 150</t>
  </si>
  <si>
    <t>2 02 25559 02 0000 150</t>
  </si>
  <si>
    <t>2 02 25591 00 0000 150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</si>
  <si>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</si>
  <si>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2 02 25591 02 0000 150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</si>
  <si>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</si>
  <si>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2 02 25598 00 0000 150</t>
  </si>
  <si>
    <t>Субсидии бюджетам на проведение мелиоративных мероприятий</t>
  </si>
  <si>
    <t>2 02 25598 02 0000 150</t>
  </si>
  <si>
    <t>Субсидии бюджетам субъектов Российской Федерации на проведение мелиоративных мероприятий</t>
  </si>
  <si>
    <t>2 02 25599 00 0000 150</t>
  </si>
  <si>
    <t>Субсидии бюджетам на подготовку проектов межевания земельных участков и на проведение кадастровых работ</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</si>
  <si>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</si>
  <si>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</si>
  <si>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2 02 25776 02 0000 150</t>
  </si>
  <si>
    <t>Субсидии бюджетам субъектов Российской Федерации в целях софинансирования расходных обязательств субъектов Российской Федерации по проведению капитального ремонта и (или) оснащению медицинскими изделиями медицинских организаций</t>
  </si>
  <si>
    <t>2 02 27111 00 0000 150</t>
  </si>
  <si>
    <t>Субсидии бюджетам на на софинансирование капитальных вложений в объекты государственной собственности субъектов Российской Федерации (муниципальной собственности)</t>
  </si>
  <si>
    <t>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</si>
  <si>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 (муниципальной собственности)</t>
  </si>
  <si>
    <t>2 02 35135 00 0000 150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</si>
  <si>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</si>
  <si>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</si>
  <si>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</si>
  <si>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2 03 00000 00 0000 000</t>
  </si>
  <si>
    <t>БЕЗВОЗМЕЗДНЫЕ ПОСТУПЛЕНИЯ ОТ ГОСУДАРСТВЕННЫХ (МУНИЦИПАЛЬНЫХ) ОРГАНИЗАЦИЙ</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</si>
  <si>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</si>
  <si>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</si>
  <si>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</si>
  <si>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</si>
  <si>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ПРИЛОЖЕНИЕ 1</t>
  </si>
  <si>
    <t>"О внесении изменений</t>
  </si>
  <si>
    <t>в Закон Костромской области</t>
  </si>
  <si>
    <t>Единая субвенция бюджетам субъектов Российской Федерации и бюджету города Байконура</t>
  </si>
  <si>
    <t>Налог на прибыль организаций, зачисляемый в бюджеты субъектов Российской Федерации</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</si>
  <si>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</si>
  <si>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1 01 02024 01 0000 110</t>
  </si>
  <si>
    <t>1 01 02022 01 0000 110</t>
  </si>
  <si>
    <t>1 01 02021 01 0000 110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</si>
  <si>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</si>
  <si>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2 04 02010 02 0000 150</t>
  </si>
  <si>
    <t>Предоставление негосударственными организациями грантов для получателей средств бюджетов субъектов Российской Федерации</t>
  </si>
  <si>
    <t>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</si>
  <si>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</si>
  <si>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</si>
  <si>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</si>
  <si>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2 18 00000 02 0000 150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</si>
  <si>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</si>
  <si>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2 18 02000 02 0000 150</t>
  </si>
  <si>
    <t>Доходы бюджетов субъектов Российской Федерации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</si>
  <si>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2 18 02010 02 0000 150</t>
  </si>
  <si>
    <t>Доходы бюджетов субъектов Российской Федерации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t>
  </si>
  <si>
    <t>2 18 02030 02 0000 150</t>
  </si>
  <si>
    <t>2 18 33146 02 0000 150</t>
  </si>
  <si>
    <t>Доходы бюджетов субъектов Российской Федерации от возврата остатков субвенций на выплату ежемесячного пособия в связи с рождением и воспитанием ребенка из бюджета Фонда пенсионного и социального страхования Российской Федерации</t>
  </si>
  <si>
    <t>2 19 00000 00 0000 000</t>
  </si>
  <si>
    <t>ВОЗВРАТ ОСТАТКОВ СУБСИДИЙ, СУБВЕНЦИЙ И ИНЫХ МЕЖБЮДЖЕТНЫХ ТРАНСФЕРТОВ, ИМЕЮЩИХ ЦЕЛЕВОЕ НАЗНАЧЕНИЕ, ПРОШЛЫХ ЛЕТ</t>
  </si>
  <si>
    <t>2 19 00000 02 0000 150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</si>
  <si>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</si>
  <si>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2 19 35290 02 0000 150</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</si>
  <si>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</si>
  <si>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2 19 45694 02 0000 150</t>
  </si>
  <si>
    <t>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</si>
  <si>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Доходы бюджетов субъектов Российской Федерации от возврата бюджетными учреждениями остатков субсидий прошлых лет</t>
  </si>
  <si>
    <t>2 19 25365 02 0000 150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</si>
  <si>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</si>
  <si>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2 19 25402 02 0000 150</t>
  </si>
  <si>
    <t>Возврат остатков субсидий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</si>
  <si>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2 19 90000 02 0000 150</t>
  </si>
  <si>
    <t xml:space="preserve">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
</t>
  </si>
  <si>
    <t>Субсидии бюджетам на оснащение общеобразовательных организаций средствами обучения и воспитания для реализации учебных предметов</t>
  </si>
  <si>
    <t>Субсидии бюджетам субъектов Российской Федерации на оснащение общеобразовательных организаций средствами обучения и воспитания для реализации учебных предметов</t>
  </si>
  <si>
    <t>2 18 25179 02 0000 150</t>
  </si>
  <si>
    <t>Доходы бюджетов субъектов Российской Федерации от возврата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</si>
  <si>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2 18 25750 02 0000 150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</si>
  <si>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</si>
  <si>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2 18 45050 02 0000 150</t>
  </si>
  <si>
    <t>Доходы бюджетов субъектов Российской Федерации от возврата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образований</t>
  </si>
  <si>
    <t>2 18 45303 02 0000 150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</si>
  <si>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</si>
  <si>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</si>
  <si>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</si>
  <si>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2 19 25179 02 0000 150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</si>
  <si>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</si>
  <si>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2 19 25750 02 0000 150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</si>
  <si>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</si>
  <si>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2 19 45050 02 0000 150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</si>
  <si>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</si>
  <si>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2 19 45303 02 0000 150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</si>
  <si>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</si>
  <si>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2 19 45363 02 0000 150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</si>
  <si>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</si>
  <si>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2 02 25203 00 0000 150</t>
  </si>
  <si>
    <t>Субсидии бюджетам на софинансирование расходных обязательств субъектов Российской Федерации, связанных с реализацией мероприятий по обеспечению сохранности воинских захоронений на территории Российской Федерации</t>
  </si>
  <si>
    <t>Субсидии бюджетам субъектов Российской Федерации на софинансирование расходных обязательств, связанных с реализацией мероприятий по обеспечению сохранности воинских захоронений на территории Российской Федерации</t>
  </si>
</sst>
</file>

<file path=xl/styles.xml><?xml version="1.0" encoding="utf-8"?>
<styleSheet xmlns="http://schemas.openxmlformats.org/spreadsheetml/2006/main">
  <numFmts count="2">
    <numFmt numFmtId="164" formatCode="#,##0.0"/>
    <numFmt numFmtId="165" formatCode="&quot;&quot;###,##0.0"/>
  </numFmts>
  <fonts count="30">
    <font>
      <sz val="10"/>
      <name val="Arial"/>
    </font>
    <font>
      <sz val="10"/>
      <name val="Arial"/>
      <family val="2"/>
      <charset val="204"/>
    </font>
    <font>
      <sz val="10"/>
      <name val="Times New Roman Cyr"/>
      <family val="1"/>
      <charset val="204"/>
    </font>
    <font>
      <b/>
      <sz val="10"/>
      <name val="Times New Roman Cyr"/>
      <family val="1"/>
      <charset val="204"/>
    </font>
    <font>
      <sz val="9"/>
      <name val="Times New Roman Cyr"/>
      <family val="1"/>
      <charset val="204"/>
    </font>
    <font>
      <b/>
      <sz val="10"/>
      <name val="Times New Roman Cyr"/>
      <charset val="204"/>
    </font>
    <font>
      <sz val="10"/>
      <name val="Times New Roman"/>
      <family val="1"/>
      <charset val="204"/>
    </font>
    <font>
      <sz val="10"/>
      <name val="Arial"/>
      <family val="2"/>
      <charset val="204"/>
    </font>
    <font>
      <b/>
      <sz val="10"/>
      <name val="Times New Roman"/>
      <family val="1"/>
      <charset val="204"/>
    </font>
    <font>
      <sz val="10"/>
      <name val="Times New Roman Cyr"/>
      <charset val="204"/>
    </font>
    <font>
      <b/>
      <sz val="12"/>
      <name val="Times New Roman"/>
      <family val="1"/>
      <charset val="204"/>
    </font>
    <font>
      <sz val="12"/>
      <name val="Times New Roman Cyr"/>
      <charset val="204"/>
    </font>
    <font>
      <sz val="12"/>
      <name val="Times New Roman"/>
      <family val="1"/>
      <charset val="204"/>
    </font>
    <font>
      <sz val="8"/>
      <name val="Arial Cyr"/>
      <charset val="204"/>
    </font>
    <font>
      <sz val="9"/>
      <name val="Times New Roman"/>
      <family val="1"/>
      <charset val="204"/>
    </font>
    <font>
      <sz val="9"/>
      <name val="Times New Roman Cyr"/>
      <charset val="204"/>
    </font>
    <font>
      <b/>
      <sz val="9"/>
      <name val="Times New Roman Cyr"/>
      <family val="1"/>
      <charset val="204"/>
    </font>
    <font>
      <b/>
      <sz val="9"/>
      <name val="Times New Roman Cyr"/>
      <charset val="204"/>
    </font>
    <font>
      <sz val="10"/>
      <color rgb="FF000000"/>
      <name val="Arial"/>
      <family val="2"/>
      <charset val="204"/>
    </font>
    <font>
      <sz val="10"/>
      <color theme="1"/>
      <name val="Times New Roman"/>
      <family val="1"/>
      <charset val="204"/>
    </font>
    <font>
      <sz val="10"/>
      <color theme="1"/>
      <name val="Times New Roman Cyr"/>
      <family val="1"/>
      <charset val="204"/>
    </font>
    <font>
      <sz val="12"/>
      <name val="Arial"/>
      <family val="2"/>
      <charset val="204"/>
    </font>
    <font>
      <sz val="9"/>
      <color theme="1"/>
      <name val="Times New Roman"/>
      <family val="1"/>
      <charset val="204"/>
    </font>
    <font>
      <b/>
      <sz val="10"/>
      <name val="Times New Roman"/>
      <family val="1"/>
    </font>
    <font>
      <sz val="10"/>
      <name val="Times New Roman"/>
      <family val="1"/>
    </font>
    <font>
      <b/>
      <sz val="10"/>
      <color theme="1"/>
      <name val="Times New Roman"/>
      <family val="1"/>
    </font>
    <font>
      <sz val="10"/>
      <color indexed="8"/>
      <name val="Times New Roman Cyr"/>
    </font>
    <font>
      <sz val="10"/>
      <color rgb="FF000000"/>
      <name val="Times New Roman"/>
      <family val="1"/>
      <charset val="204"/>
    </font>
    <font>
      <sz val="10"/>
      <name val="Times New Roman (PCL6)"/>
      <family val="1"/>
    </font>
    <font>
      <sz val="10"/>
      <color indexed="8"/>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6">
    <xf numFmtId="0" fontId="0" fillId="0" borderId="0"/>
    <xf numFmtId="0" fontId="13" fillId="0" borderId="0"/>
    <xf numFmtId="0" fontId="18" fillId="0" borderId="0"/>
    <xf numFmtId="0" fontId="7" fillId="0" borderId="0"/>
    <xf numFmtId="0" fontId="1" fillId="0" borderId="0"/>
    <xf numFmtId="0" fontId="7" fillId="0" borderId="0"/>
  </cellStyleXfs>
  <cellXfs count="179">
    <xf numFmtId="0" fontId="0" fillId="0" borderId="0" xfId="0"/>
    <xf numFmtId="0" fontId="2" fillId="0" borderId="0" xfId="4" applyFont="1" applyFill="1" applyBorder="1"/>
    <xf numFmtId="0" fontId="3" fillId="0" borderId="0" xfId="4" applyFont="1" applyFill="1" applyBorder="1" applyAlignment="1">
      <alignment vertical="center"/>
    </xf>
    <xf numFmtId="0" fontId="12" fillId="0" borderId="0" xfId="0" applyFont="1" applyFill="1" applyAlignment="1">
      <alignment horizontal="center" vertical="top" wrapText="1"/>
    </xf>
    <xf numFmtId="0" fontId="2" fillId="0" borderId="0" xfId="4" applyFont="1" applyFill="1"/>
    <xf numFmtId="0" fontId="3" fillId="0" borderId="0" xfId="4" applyFont="1" applyFill="1" applyBorder="1"/>
    <xf numFmtId="0" fontId="3" fillId="0" borderId="1" xfId="4" applyFont="1" applyFill="1" applyBorder="1" applyAlignment="1">
      <alignment horizontal="left" vertical="top" wrapText="1"/>
    </xf>
    <xf numFmtId="0" fontId="3" fillId="0" borderId="1" xfId="4" applyFont="1" applyFill="1" applyBorder="1" applyAlignment="1">
      <alignment horizontal="justify" vertical="top" wrapText="1"/>
    </xf>
    <xf numFmtId="0" fontId="2" fillId="0" borderId="1" xfId="4" applyFont="1" applyFill="1" applyBorder="1" applyAlignment="1">
      <alignment horizontal="left" vertical="top" wrapText="1"/>
    </xf>
    <xf numFmtId="0" fontId="2" fillId="0" borderId="1" xfId="4" applyFont="1" applyFill="1" applyBorder="1" applyAlignment="1">
      <alignment horizontal="justify" vertical="top" wrapText="1"/>
    </xf>
    <xf numFmtId="0" fontId="9" fillId="0" borderId="1" xfId="4" applyFont="1" applyFill="1" applyBorder="1" applyAlignment="1">
      <alignment horizontal="left" vertical="top" wrapText="1"/>
    </xf>
    <xf numFmtId="0" fontId="9" fillId="0" borderId="1" xfId="4" applyFont="1" applyFill="1" applyBorder="1" applyAlignment="1">
      <alignment horizontal="justify" vertical="top" wrapText="1"/>
    </xf>
    <xf numFmtId="0" fontId="5" fillId="0" borderId="1" xfId="4" applyFont="1" applyFill="1" applyBorder="1" applyAlignment="1">
      <alignment horizontal="left" vertical="top" wrapText="1"/>
    </xf>
    <xf numFmtId="0" fontId="5" fillId="0" borderId="1" xfId="4" applyFont="1" applyFill="1" applyBorder="1" applyAlignment="1">
      <alignment horizontal="justify" vertical="top" wrapText="1"/>
    </xf>
    <xf numFmtId="0" fontId="6" fillId="0" borderId="1" xfId="0" applyFont="1" applyFill="1" applyBorder="1" applyAlignment="1">
      <alignment horizontal="justify" vertical="top" wrapText="1"/>
    </xf>
    <xf numFmtId="0" fontId="8" fillId="0" borderId="1" xfId="0" applyFont="1" applyFill="1" applyBorder="1" applyAlignment="1">
      <alignment horizontal="justify" vertical="top" wrapText="1"/>
    </xf>
    <xf numFmtId="0" fontId="6" fillId="0" borderId="1" xfId="0" applyFont="1" applyFill="1" applyBorder="1" applyAlignment="1">
      <alignment horizontal="left" vertical="top" wrapText="1"/>
    </xf>
    <xf numFmtId="0" fontId="8" fillId="0" borderId="1" xfId="0" applyFont="1" applyFill="1" applyBorder="1" applyAlignment="1">
      <alignment horizontal="left" vertical="top"/>
    </xf>
    <xf numFmtId="49" fontId="6" fillId="0" borderId="1" xfId="0" applyNumberFormat="1" applyFont="1" applyFill="1" applyBorder="1" applyAlignment="1">
      <alignment horizontal="left" vertical="top" wrapText="1"/>
    </xf>
    <xf numFmtId="49" fontId="8" fillId="0" borderId="1" xfId="0" applyNumberFormat="1" applyFont="1" applyFill="1" applyBorder="1" applyAlignment="1">
      <alignment horizontal="left" vertical="top" wrapText="1"/>
    </xf>
    <xf numFmtId="0" fontId="6" fillId="0" borderId="1" xfId="0" applyFont="1" applyFill="1" applyBorder="1" applyAlignment="1">
      <alignment horizontal="left" vertical="top"/>
    </xf>
    <xf numFmtId="164" fontId="2" fillId="0" borderId="1" xfId="4" applyNumberFormat="1" applyFont="1" applyFill="1" applyBorder="1" applyAlignment="1"/>
    <xf numFmtId="164" fontId="3" fillId="0" borderId="1" xfId="4" applyNumberFormat="1" applyFont="1" applyFill="1" applyBorder="1" applyAlignment="1"/>
    <xf numFmtId="0" fontId="3" fillId="0" borderId="1" xfId="4" applyFont="1" applyFill="1" applyBorder="1" applyAlignment="1" applyProtection="1">
      <alignment horizontal="left" vertical="top" wrapText="1"/>
    </xf>
    <xf numFmtId="0" fontId="3" fillId="0" borderId="1" xfId="4" applyFont="1" applyFill="1" applyBorder="1" applyAlignment="1" applyProtection="1">
      <alignment horizontal="justify" vertical="top" wrapText="1"/>
    </xf>
    <xf numFmtId="0" fontId="2" fillId="0" borderId="1" xfId="4" applyFont="1" applyFill="1" applyBorder="1" applyAlignment="1" applyProtection="1">
      <alignment horizontal="left" vertical="top" wrapText="1"/>
    </xf>
    <xf numFmtId="0" fontId="2" fillId="0" borderId="1" xfId="4" applyFont="1" applyFill="1" applyBorder="1" applyAlignment="1" applyProtection="1">
      <alignment horizontal="justify" vertical="top" wrapText="1"/>
    </xf>
    <xf numFmtId="0" fontId="2" fillId="0" borderId="1" xfId="4" applyFont="1" applyFill="1" applyBorder="1" applyAlignment="1">
      <alignment vertical="top" wrapText="1"/>
    </xf>
    <xf numFmtId="49" fontId="6" fillId="0" borderId="1" xfId="0" applyNumberFormat="1" applyFont="1" applyFill="1" applyBorder="1" applyAlignment="1">
      <alignment horizontal="left" vertical="top"/>
    </xf>
    <xf numFmtId="0" fontId="6" fillId="0" borderId="1" xfId="4" applyFont="1" applyFill="1" applyBorder="1" applyAlignment="1" applyProtection="1">
      <alignment horizontal="left" vertical="top" wrapText="1"/>
    </xf>
    <xf numFmtId="0" fontId="6" fillId="0" borderId="1" xfId="4" applyNumberFormat="1" applyFont="1" applyFill="1" applyBorder="1" applyAlignment="1" applyProtection="1">
      <alignment horizontal="justify" vertical="top" wrapText="1"/>
    </xf>
    <xf numFmtId="0" fontId="9" fillId="0" borderId="1" xfId="4" applyFont="1" applyFill="1" applyBorder="1" applyAlignment="1" applyProtection="1">
      <alignment horizontal="left" vertical="top" wrapText="1"/>
    </xf>
    <xf numFmtId="0" fontId="9" fillId="0" borderId="1" xfId="4" applyFont="1" applyFill="1" applyBorder="1" applyAlignment="1" applyProtection="1">
      <alignment horizontal="justify" vertical="top" wrapText="1"/>
    </xf>
    <xf numFmtId="0" fontId="5" fillId="0" borderId="1" xfId="4" applyFont="1" applyFill="1" applyBorder="1" applyAlignment="1" applyProtection="1">
      <alignment horizontal="left" vertical="top" wrapText="1"/>
    </xf>
    <xf numFmtId="0" fontId="5" fillId="0" borderId="1" xfId="4" applyFont="1" applyFill="1" applyBorder="1" applyAlignment="1" applyProtection="1">
      <alignment horizontal="justify" vertical="top" wrapText="1"/>
    </xf>
    <xf numFmtId="0" fontId="2" fillId="0" borderId="1" xfId="4" applyFont="1" applyFill="1" applyBorder="1" applyAlignment="1" applyProtection="1">
      <alignment vertical="top" wrapText="1"/>
    </xf>
    <xf numFmtId="0" fontId="6" fillId="0" borderId="1" xfId="0" applyFont="1" applyFill="1" applyBorder="1" applyAlignment="1" applyProtection="1">
      <alignment vertical="top"/>
    </xf>
    <xf numFmtId="0" fontId="6" fillId="0" borderId="1" xfId="0" applyFont="1" applyFill="1" applyBorder="1" applyAlignment="1" applyProtection="1">
      <alignment horizontal="justify" vertical="top" wrapText="1"/>
    </xf>
    <xf numFmtId="0" fontId="6" fillId="0" borderId="1" xfId="0" applyFont="1" applyFill="1" applyBorder="1" applyAlignment="1" applyProtection="1">
      <alignment horizontal="left" vertical="top"/>
    </xf>
    <xf numFmtId="0" fontId="6" fillId="0" borderId="1" xfId="0" applyNumberFormat="1" applyFont="1" applyFill="1" applyBorder="1" applyAlignment="1" applyProtection="1">
      <alignment horizontal="justify" vertical="top" wrapText="1"/>
    </xf>
    <xf numFmtId="0" fontId="6" fillId="0" borderId="1" xfId="0" applyFont="1" applyFill="1" applyBorder="1" applyAlignment="1">
      <alignment vertical="top"/>
    </xf>
    <xf numFmtId="0" fontId="6" fillId="0" borderId="1" xfId="4" applyNumberFormat="1" applyFont="1" applyFill="1" applyBorder="1" applyAlignment="1">
      <alignment horizontal="justify" vertical="top" wrapText="1"/>
    </xf>
    <xf numFmtId="0" fontId="8" fillId="0" borderId="1" xfId="0" applyFont="1" applyFill="1" applyBorder="1" applyAlignment="1">
      <alignment horizontal="left" vertical="top" wrapText="1"/>
    </xf>
    <xf numFmtId="0" fontId="6" fillId="0" borderId="1" xfId="4" applyFont="1" applyFill="1" applyBorder="1" applyAlignment="1">
      <alignment horizontal="left" vertical="top" wrapText="1"/>
    </xf>
    <xf numFmtId="0" fontId="6" fillId="0" borderId="1" xfId="0" applyFont="1" applyFill="1" applyBorder="1" applyAlignment="1">
      <alignment horizontal="justify" vertical="top"/>
    </xf>
    <xf numFmtId="0" fontId="8" fillId="0" borderId="1" xfId="0" applyNumberFormat="1" applyFont="1" applyFill="1" applyBorder="1" applyAlignment="1">
      <alignment horizontal="justify" vertical="top" wrapText="1"/>
    </xf>
    <xf numFmtId="0" fontId="4" fillId="0" borderId="0" xfId="4" applyFont="1" applyFill="1" applyBorder="1"/>
    <xf numFmtId="0" fontId="2" fillId="0" borderId="0" xfId="4" applyFont="1" applyFill="1" applyBorder="1" applyAlignment="1">
      <alignment vertical="center"/>
    </xf>
    <xf numFmtId="0" fontId="2" fillId="0" borderId="0" xfId="4" applyFont="1" applyFill="1" applyBorder="1" applyAlignment="1">
      <alignment vertical="top"/>
    </xf>
    <xf numFmtId="0" fontId="2" fillId="0" borderId="0" xfId="4" applyFont="1" applyFill="1" applyAlignment="1">
      <alignment horizontal="right"/>
    </xf>
    <xf numFmtId="0" fontId="3" fillId="0" borderId="0" xfId="4" applyFont="1" applyFill="1" applyBorder="1" applyAlignment="1">
      <alignment horizontal="right" vertical="center"/>
    </xf>
    <xf numFmtId="0" fontId="2" fillId="0" borderId="0" xfId="4" applyFont="1" applyFill="1" applyBorder="1" applyAlignment="1">
      <alignment horizontal="right"/>
    </xf>
    <xf numFmtId="0" fontId="4" fillId="0" borderId="0" xfId="4" applyFont="1" applyFill="1" applyBorder="1" applyAlignment="1">
      <alignment horizontal="right"/>
    </xf>
    <xf numFmtId="0" fontId="3" fillId="0" borderId="0" xfId="4" applyFont="1" applyFill="1" applyBorder="1" applyAlignment="1">
      <alignment horizontal="right"/>
    </xf>
    <xf numFmtId="0" fontId="2" fillId="0" borderId="0" xfId="4" applyFont="1" applyFill="1" applyBorder="1" applyAlignment="1">
      <alignment horizontal="right" vertical="center"/>
    </xf>
    <xf numFmtId="164" fontId="2" fillId="0" borderId="0" xfId="4" applyNumberFormat="1" applyFont="1" applyFill="1" applyBorder="1" applyAlignment="1">
      <alignment horizontal="right"/>
    </xf>
    <xf numFmtId="0" fontId="3" fillId="0" borderId="1" xfId="4" applyFont="1" applyFill="1" applyBorder="1" applyAlignment="1">
      <alignment horizontal="center" vertical="center" wrapText="1"/>
    </xf>
    <xf numFmtId="0" fontId="2" fillId="0" borderId="0" xfId="4" applyFont="1" applyFill="1" applyAlignment="1"/>
    <xf numFmtId="0" fontId="5" fillId="0" borderId="1" xfId="4" applyFont="1" applyFill="1" applyBorder="1" applyAlignment="1">
      <alignment horizontal="center" vertical="center"/>
    </xf>
    <xf numFmtId="0" fontId="3" fillId="0" borderId="1" xfId="4" applyFont="1" applyFill="1" applyBorder="1" applyAlignment="1">
      <alignment horizontal="center" vertical="center"/>
    </xf>
    <xf numFmtId="164" fontId="9" fillId="0" borderId="0" xfId="4" applyNumberFormat="1" applyFont="1" applyFill="1" applyBorder="1" applyAlignment="1"/>
    <xf numFmtId="164" fontId="2" fillId="0" borderId="0" xfId="4" applyNumberFormat="1" applyFont="1" applyFill="1" applyBorder="1" applyAlignment="1"/>
    <xf numFmtId="0" fontId="6" fillId="0" borderId="1" xfId="1" applyNumberFormat="1" applyFont="1" applyFill="1" applyBorder="1" applyAlignment="1" applyProtection="1">
      <alignment horizontal="justify" vertical="top" wrapText="1"/>
      <protection hidden="1"/>
    </xf>
    <xf numFmtId="0" fontId="8" fillId="0" borderId="0" xfId="4" applyFont="1" applyFill="1" applyBorder="1" applyAlignment="1">
      <alignment horizontal="center" wrapText="1"/>
    </xf>
    <xf numFmtId="0" fontId="8" fillId="0" borderId="0" xfId="4" applyFont="1" applyFill="1" applyBorder="1" applyAlignment="1">
      <alignment horizontal="center" vertical="top" wrapText="1"/>
    </xf>
    <xf numFmtId="0" fontId="14" fillId="0" borderId="1" xfId="0" applyFont="1" applyFill="1" applyBorder="1" applyAlignment="1">
      <alignment horizontal="justify" vertical="top"/>
    </xf>
    <xf numFmtId="164" fontId="4" fillId="0" borderId="1" xfId="4" applyNumberFormat="1" applyFont="1" applyFill="1" applyBorder="1" applyAlignment="1"/>
    <xf numFmtId="0" fontId="4" fillId="0" borderId="1" xfId="4" applyFont="1" applyFill="1" applyBorder="1" applyAlignment="1">
      <alignment horizontal="left" vertical="top" wrapText="1"/>
    </xf>
    <xf numFmtId="0" fontId="4" fillId="0" borderId="0" xfId="4" applyFont="1" applyFill="1" applyBorder="1" applyAlignment="1">
      <alignment horizontal="right" vertical="center"/>
    </xf>
    <xf numFmtId="0" fontId="4" fillId="0" borderId="0" xfId="4" applyFont="1" applyFill="1" applyBorder="1" applyAlignment="1">
      <alignment vertical="center"/>
    </xf>
    <xf numFmtId="0" fontId="14" fillId="0" borderId="1" xfId="4" applyFont="1" applyFill="1" applyBorder="1" applyAlignment="1" applyProtection="1">
      <alignment horizontal="left" vertical="top" wrapText="1"/>
    </xf>
    <xf numFmtId="0" fontId="4" fillId="0" borderId="1" xfId="4" applyFont="1" applyFill="1" applyBorder="1" applyAlignment="1">
      <alignment horizontal="justify" vertical="top" wrapText="1"/>
    </xf>
    <xf numFmtId="0" fontId="14" fillId="0" borderId="1" xfId="1" applyNumberFormat="1" applyFont="1" applyFill="1" applyBorder="1" applyAlignment="1" applyProtection="1">
      <alignment horizontal="left" vertical="top" wrapText="1"/>
      <protection hidden="1"/>
    </xf>
    <xf numFmtId="0" fontId="15" fillId="0" borderId="1" xfId="4" applyFont="1" applyFill="1" applyBorder="1" applyAlignment="1">
      <alignment horizontal="justify" vertical="top" wrapText="1"/>
    </xf>
    <xf numFmtId="0" fontId="15" fillId="0" borderId="1" xfId="4" applyFont="1" applyFill="1" applyBorder="1" applyAlignment="1">
      <alignment horizontal="left" vertical="top" wrapText="1"/>
    </xf>
    <xf numFmtId="0" fontId="16" fillId="0" borderId="0" xfId="4" applyFont="1" applyFill="1" applyBorder="1" applyAlignment="1">
      <alignment horizontal="right"/>
    </xf>
    <xf numFmtId="0" fontId="16" fillId="0" borderId="0" xfId="4" applyFont="1" applyFill="1" applyBorder="1"/>
    <xf numFmtId="0" fontId="14" fillId="0" borderId="1" xfId="0" applyFont="1" applyFill="1" applyBorder="1" applyAlignment="1">
      <alignment horizontal="left" vertical="top"/>
    </xf>
    <xf numFmtId="0" fontId="14" fillId="0" borderId="1" xfId="0" applyFont="1" applyFill="1" applyBorder="1" applyAlignment="1" applyProtection="1">
      <alignment vertical="top"/>
    </xf>
    <xf numFmtId="0" fontId="14" fillId="0" borderId="1" xfId="0" applyFont="1" applyFill="1" applyBorder="1" applyAlignment="1" applyProtection="1">
      <alignment horizontal="justify" vertical="top" wrapText="1"/>
    </xf>
    <xf numFmtId="0" fontId="14" fillId="0" borderId="1" xfId="0" applyFont="1" applyFill="1" applyBorder="1" applyAlignment="1">
      <alignment horizontal="justify" vertical="top" wrapText="1"/>
    </xf>
    <xf numFmtId="0" fontId="14" fillId="0" borderId="1" xfId="0" applyFont="1" applyFill="1" applyBorder="1" applyAlignment="1" applyProtection="1">
      <alignment horizontal="left" vertical="top"/>
    </xf>
    <xf numFmtId="0" fontId="14" fillId="0" borderId="1" xfId="0" applyNumberFormat="1" applyFont="1" applyFill="1" applyBorder="1" applyAlignment="1" applyProtection="1">
      <alignment horizontal="justify" vertical="top" wrapText="1"/>
    </xf>
    <xf numFmtId="49" fontId="14" fillId="0" borderId="1" xfId="0" applyNumberFormat="1" applyFont="1" applyFill="1" applyBorder="1" applyAlignment="1">
      <alignment horizontal="left" vertical="top"/>
    </xf>
    <xf numFmtId="0" fontId="16" fillId="0" borderId="0" xfId="4" applyFont="1" applyFill="1" applyBorder="1" applyAlignment="1">
      <alignment horizontal="right" vertical="center"/>
    </xf>
    <xf numFmtId="0" fontId="16" fillId="0" borderId="0" xfId="4" applyFont="1" applyFill="1" applyBorder="1" applyAlignment="1">
      <alignment vertical="center"/>
    </xf>
    <xf numFmtId="0" fontId="14" fillId="0" borderId="1" xfId="3" applyFont="1" applyFill="1" applyBorder="1" applyAlignment="1" applyProtection="1">
      <alignment horizontal="left" vertical="top"/>
      <protection hidden="1"/>
    </xf>
    <xf numFmtId="0" fontId="14" fillId="0" borderId="1" xfId="3" applyFont="1" applyFill="1" applyBorder="1" applyAlignment="1" applyProtection="1">
      <alignment horizontal="justify" vertical="top" wrapText="1"/>
      <protection hidden="1"/>
    </xf>
    <xf numFmtId="0" fontId="14" fillId="0" borderId="1" xfId="0" applyFont="1" applyFill="1" applyBorder="1" applyAlignment="1">
      <alignment horizontal="left" vertical="top" wrapText="1"/>
    </xf>
    <xf numFmtId="0" fontId="17" fillId="0" borderId="0" xfId="4" applyFont="1" applyFill="1" applyBorder="1" applyAlignment="1">
      <alignment horizontal="right"/>
    </xf>
    <xf numFmtId="0" fontId="17" fillId="0" borderId="0" xfId="4" applyFont="1" applyFill="1" applyBorder="1"/>
    <xf numFmtId="49" fontId="14" fillId="0" borderId="1" xfId="0" applyNumberFormat="1" applyFont="1" applyFill="1" applyBorder="1" applyAlignment="1">
      <alignment horizontal="left" vertical="top" wrapText="1"/>
    </xf>
    <xf numFmtId="0" fontId="2" fillId="0" borderId="1" xfId="0" applyNumberFormat="1" applyFont="1" applyFill="1" applyBorder="1" applyAlignment="1">
      <alignment horizontal="justify" vertical="top" wrapText="1"/>
    </xf>
    <xf numFmtId="0" fontId="0" fillId="0" borderId="0" xfId="0" applyBorder="1"/>
    <xf numFmtId="0" fontId="2" fillId="0" borderId="0" xfId="5" applyFont="1" applyFill="1" applyBorder="1" applyAlignment="1">
      <alignment horizontal="left" vertical="top" wrapText="1"/>
    </xf>
    <xf numFmtId="0" fontId="6" fillId="0" borderId="0" xfId="0" applyFont="1" applyFill="1" applyBorder="1" applyAlignment="1">
      <alignment horizontal="justify" vertical="top" wrapText="1"/>
    </xf>
    <xf numFmtId="164" fontId="20" fillId="0" borderId="0" xfId="4" applyNumberFormat="1" applyFont="1" applyFill="1" applyBorder="1"/>
    <xf numFmtId="164" fontId="2" fillId="0" borderId="0" xfId="5" applyNumberFormat="1" applyFont="1" applyFill="1" applyBorder="1"/>
    <xf numFmtId="0" fontId="4" fillId="0" borderId="1" xfId="4" applyNumberFormat="1" applyFont="1" applyFill="1" applyBorder="1" applyAlignment="1">
      <alignment horizontal="justify" vertical="top" wrapText="1"/>
    </xf>
    <xf numFmtId="0" fontId="14" fillId="0" borderId="1" xfId="4" applyNumberFormat="1" applyFont="1" applyFill="1" applyBorder="1" applyAlignment="1" applyProtection="1">
      <alignment horizontal="justify" vertical="top" wrapText="1"/>
    </xf>
    <xf numFmtId="0" fontId="15" fillId="0" borderId="1" xfId="4" applyNumberFormat="1" applyFont="1" applyFill="1" applyBorder="1" applyAlignment="1">
      <alignment horizontal="justify" vertical="top" wrapText="1"/>
    </xf>
    <xf numFmtId="0" fontId="6" fillId="0" borderId="1" xfId="4" applyFont="1" applyFill="1" applyBorder="1" applyAlignment="1">
      <alignment horizontal="justify" vertical="top" wrapText="1"/>
    </xf>
    <xf numFmtId="0" fontId="6" fillId="0" borderId="1" xfId="1" applyNumberFormat="1" applyFont="1" applyFill="1" applyBorder="1" applyAlignment="1" applyProtection="1">
      <alignment horizontal="left" vertical="top" wrapText="1"/>
      <protection hidden="1"/>
    </xf>
    <xf numFmtId="164" fontId="3" fillId="0" borderId="1" xfId="4" applyNumberFormat="1" applyFont="1" applyFill="1" applyBorder="1" applyAlignment="1" applyProtection="1">
      <alignment horizontal="right" wrapText="1"/>
    </xf>
    <xf numFmtId="164" fontId="2" fillId="0" borderId="1" xfId="4" applyNumberFormat="1" applyFont="1" applyFill="1" applyBorder="1" applyAlignment="1" applyProtection="1">
      <alignment horizontal="right" wrapText="1"/>
    </xf>
    <xf numFmtId="0" fontId="14" fillId="0" borderId="1" xfId="4" applyFont="1" applyFill="1" applyBorder="1" applyAlignment="1" applyProtection="1">
      <alignment vertical="top" wrapText="1"/>
    </xf>
    <xf numFmtId="164" fontId="6" fillId="0" borderId="1" xfId="4" applyNumberFormat="1" applyFont="1" applyFill="1" applyBorder="1" applyAlignment="1" applyProtection="1">
      <alignment wrapText="1"/>
    </xf>
    <xf numFmtId="164" fontId="2" fillId="0" borderId="1" xfId="4" applyNumberFormat="1" applyFont="1" applyFill="1" applyBorder="1" applyAlignment="1" applyProtection="1"/>
    <xf numFmtId="164" fontId="5" fillId="0" borderId="1" xfId="4" applyNumberFormat="1" applyFont="1" applyFill="1" applyBorder="1" applyAlignment="1" applyProtection="1">
      <alignment horizontal="right" wrapText="1"/>
    </xf>
    <xf numFmtId="165" fontId="2" fillId="0" borderId="1" xfId="4" applyNumberFormat="1" applyFont="1" applyFill="1" applyBorder="1" applyAlignment="1" applyProtection="1">
      <alignment horizontal="right" wrapText="1"/>
    </xf>
    <xf numFmtId="165" fontId="3" fillId="0" borderId="1" xfId="4" applyNumberFormat="1" applyFont="1" applyFill="1" applyBorder="1" applyAlignment="1" applyProtection="1">
      <alignment horizontal="right" wrapText="1"/>
    </xf>
    <xf numFmtId="164" fontId="9" fillId="0" borderId="1" xfId="4" applyNumberFormat="1" applyFont="1" applyFill="1" applyBorder="1" applyAlignment="1" applyProtection="1">
      <alignment horizontal="right" wrapText="1"/>
    </xf>
    <xf numFmtId="164" fontId="2" fillId="0" borderId="1" xfId="4" applyNumberFormat="1" applyFont="1" applyFill="1" applyBorder="1" applyAlignment="1" applyProtection="1">
      <alignment wrapText="1"/>
    </xf>
    <xf numFmtId="0" fontId="6" fillId="0" borderId="1" xfId="4" applyFont="1" applyFill="1" applyBorder="1" applyAlignment="1">
      <alignment vertical="top" wrapText="1"/>
    </xf>
    <xf numFmtId="165" fontId="6" fillId="0" borderId="1" xfId="4" applyNumberFormat="1" applyFont="1" applyFill="1" applyBorder="1" applyAlignment="1" applyProtection="1">
      <alignment horizontal="right" wrapText="1"/>
    </xf>
    <xf numFmtId="0" fontId="6" fillId="0" borderId="1" xfId="1" applyNumberFormat="1" applyFont="1" applyFill="1" applyBorder="1" applyAlignment="1">
      <alignment horizontal="justify" vertical="top" wrapText="1"/>
    </xf>
    <xf numFmtId="164" fontId="3" fillId="0" borderId="1" xfId="4" applyNumberFormat="1" applyFont="1" applyFill="1" applyBorder="1" applyAlignment="1">
      <alignment horizontal="right" wrapText="1"/>
    </xf>
    <xf numFmtId="0" fontId="6" fillId="0" borderId="1" xfId="0" quotePrefix="1" applyFont="1" applyFill="1" applyBorder="1" applyAlignment="1">
      <alignment horizontal="left" vertical="top" wrapText="1"/>
    </xf>
    <xf numFmtId="164" fontId="2" fillId="0" borderId="1" xfId="4" applyNumberFormat="1" applyFont="1" applyFill="1" applyBorder="1" applyAlignment="1">
      <alignment horizontal="right" wrapText="1"/>
    </xf>
    <xf numFmtId="164" fontId="4" fillId="0" borderId="1" xfId="4" applyNumberFormat="1" applyFont="1" applyFill="1" applyBorder="1" applyAlignment="1" applyProtection="1">
      <alignment horizontal="right" wrapText="1"/>
    </xf>
    <xf numFmtId="164" fontId="3" fillId="0" borderId="1" xfId="4" applyNumberFormat="1" applyFont="1" applyFill="1" applyBorder="1" applyAlignment="1">
      <alignment wrapText="1"/>
    </xf>
    <xf numFmtId="164" fontId="2" fillId="0" borderId="1" xfId="4" applyNumberFormat="1" applyFont="1" applyFill="1" applyBorder="1" applyAlignment="1">
      <alignment wrapText="1"/>
    </xf>
    <xf numFmtId="164" fontId="14" fillId="0" borderId="1" xfId="4" applyNumberFormat="1" applyFont="1" applyFill="1" applyBorder="1" applyAlignment="1" applyProtection="1">
      <alignment wrapText="1"/>
    </xf>
    <xf numFmtId="165" fontId="15" fillId="0" borderId="1" xfId="4" applyNumberFormat="1" applyFont="1" applyFill="1" applyBorder="1" applyAlignment="1" applyProtection="1">
      <alignment horizontal="right" wrapText="1"/>
    </xf>
    <xf numFmtId="165" fontId="4" fillId="0" borderId="1" xfId="4" applyNumberFormat="1" applyFont="1" applyFill="1" applyBorder="1" applyAlignment="1" applyProtection="1">
      <alignment horizontal="right" wrapText="1"/>
    </xf>
    <xf numFmtId="164" fontId="15" fillId="0" borderId="1" xfId="4" applyNumberFormat="1" applyFont="1" applyFill="1" applyBorder="1" applyAlignment="1">
      <alignment horizontal="right" wrapText="1"/>
    </xf>
    <xf numFmtId="164" fontId="4" fillId="0" borderId="1" xfId="4" applyNumberFormat="1" applyFont="1" applyFill="1" applyBorder="1" applyAlignment="1">
      <alignment horizontal="right" wrapText="1"/>
    </xf>
    <xf numFmtId="0" fontId="23" fillId="0" borderId="1" xfId="0" applyFont="1" applyFill="1" applyBorder="1" applyAlignment="1">
      <alignment horizontal="left" vertical="top"/>
    </xf>
    <xf numFmtId="0" fontId="23" fillId="0" borderId="1" xfId="0" applyFont="1" applyFill="1" applyBorder="1" applyAlignment="1">
      <alignment horizontal="justify" vertical="top" wrapText="1"/>
    </xf>
    <xf numFmtId="0" fontId="23" fillId="0" borderId="1" xfId="0" applyFont="1" applyFill="1" applyBorder="1" applyAlignment="1">
      <alignment vertical="top"/>
    </xf>
    <xf numFmtId="0" fontId="23" fillId="0" borderId="1" xfId="0" applyFont="1" applyFill="1" applyBorder="1" applyAlignment="1">
      <alignment horizontal="justify" vertical="top"/>
    </xf>
    <xf numFmtId="0" fontId="24" fillId="0" borderId="1" xfId="0" applyFont="1" applyFill="1" applyBorder="1" applyAlignment="1">
      <alignment vertical="top"/>
    </xf>
    <xf numFmtId="0" fontId="24" fillId="0" borderId="1" xfId="0" applyFont="1" applyFill="1" applyBorder="1" applyAlignment="1">
      <alignment horizontal="justify" vertical="top"/>
    </xf>
    <xf numFmtId="0" fontId="25" fillId="0" borderId="1" xfId="0" applyFont="1" applyFill="1" applyBorder="1" applyAlignment="1">
      <alignment horizontal="justify" vertical="top" wrapText="1"/>
    </xf>
    <xf numFmtId="0" fontId="19" fillId="0" borderId="1" xfId="0" applyFont="1" applyFill="1" applyBorder="1" applyAlignment="1">
      <alignment horizontal="justify" vertical="top" wrapText="1"/>
    </xf>
    <xf numFmtId="0" fontId="24" fillId="0" borderId="1" xfId="0" applyFont="1" applyFill="1" applyBorder="1" applyAlignment="1">
      <alignment horizontal="left" vertical="top"/>
    </xf>
    <xf numFmtId="0" fontId="6" fillId="0" borderId="1" xfId="0" applyNumberFormat="1" applyFont="1" applyFill="1" applyBorder="1" applyAlignment="1">
      <alignment horizontal="justify" vertical="top" wrapText="1"/>
    </xf>
    <xf numFmtId="0" fontId="26" fillId="0" borderId="1" xfId="0" applyFont="1" applyFill="1" applyBorder="1" applyAlignment="1">
      <alignment horizontal="justify" vertical="top" wrapText="1"/>
    </xf>
    <xf numFmtId="0" fontId="24" fillId="0" borderId="1" xfId="0" applyFont="1" applyFill="1" applyBorder="1" applyAlignment="1">
      <alignment horizontal="justify" vertical="top" wrapText="1"/>
    </xf>
    <xf numFmtId="0" fontId="27" fillId="0" borderId="1" xfId="0" applyFont="1" applyFill="1" applyBorder="1" applyAlignment="1">
      <alignment vertical="top"/>
    </xf>
    <xf numFmtId="0" fontId="27" fillId="0" borderId="1" xfId="0" applyFont="1" applyFill="1" applyBorder="1" applyAlignment="1">
      <alignment horizontal="justify" vertical="top" wrapText="1"/>
    </xf>
    <xf numFmtId="0" fontId="24" fillId="0" borderId="1" xfId="0" applyNumberFormat="1" applyFont="1" applyFill="1" applyBorder="1" applyAlignment="1">
      <alignment horizontal="justify" vertical="top" wrapText="1"/>
    </xf>
    <xf numFmtId="0" fontId="27" fillId="0" borderId="1" xfId="0" applyFont="1" applyFill="1" applyBorder="1" applyAlignment="1">
      <alignment vertical="top" wrapText="1"/>
    </xf>
    <xf numFmtId="0" fontId="27" fillId="0" borderId="1" xfId="0" applyNumberFormat="1" applyFont="1" applyFill="1" applyBorder="1" applyAlignment="1">
      <alignment horizontal="justify" vertical="top" wrapText="1"/>
    </xf>
    <xf numFmtId="0" fontId="28" fillId="0" borderId="1" xfId="0" applyFont="1" applyFill="1" applyBorder="1" applyAlignment="1">
      <alignment horizontal="justify" vertical="top" wrapText="1"/>
    </xf>
    <xf numFmtId="0" fontId="24" fillId="0" borderId="1" xfId="0" applyFont="1" applyFill="1" applyBorder="1" applyAlignment="1">
      <alignment vertical="top" wrapText="1"/>
    </xf>
    <xf numFmtId="0" fontId="6" fillId="0" borderId="3" xfId="0" applyFont="1" applyFill="1" applyBorder="1" applyAlignment="1">
      <alignment horizontal="justify" vertical="top" wrapText="1"/>
    </xf>
    <xf numFmtId="0" fontId="29" fillId="0" borderId="1" xfId="0" applyFont="1" applyFill="1" applyBorder="1" applyAlignment="1">
      <alignment vertical="top"/>
    </xf>
    <xf numFmtId="0" fontId="2" fillId="0" borderId="1" xfId="4" applyFont="1" applyFill="1" applyBorder="1"/>
    <xf numFmtId="0" fontId="5" fillId="0" borderId="1" xfId="4" applyFont="1" applyFill="1" applyBorder="1" applyAlignment="1">
      <alignment vertical="top"/>
    </xf>
    <xf numFmtId="0" fontId="14" fillId="0" borderId="1" xfId="1" applyNumberFormat="1" applyFont="1" applyFill="1" applyBorder="1" applyAlignment="1" applyProtection="1">
      <alignment horizontal="justify" vertical="top" wrapText="1"/>
      <protection hidden="1"/>
    </xf>
    <xf numFmtId="0" fontId="22" fillId="0" borderId="1" xfId="1" applyNumberFormat="1" applyFont="1" applyFill="1" applyBorder="1" applyAlignment="1" applyProtection="1">
      <alignment horizontal="justify" vertical="top" wrapText="1"/>
      <protection hidden="1"/>
    </xf>
    <xf numFmtId="0" fontId="14" fillId="0" borderId="1" xfId="4" applyFont="1" applyFill="1" applyBorder="1" applyAlignment="1" applyProtection="1">
      <alignment horizontal="justify" vertical="top" wrapText="1"/>
    </xf>
    <xf numFmtId="0" fontId="19" fillId="0" borderId="1" xfId="1" applyFont="1" applyFill="1" applyBorder="1" applyAlignment="1">
      <alignment horizontal="justify" vertical="top" wrapText="1"/>
    </xf>
    <xf numFmtId="164" fontId="5" fillId="0" borderId="1" xfId="4" applyNumberFormat="1" applyFont="1" applyFill="1" applyBorder="1" applyAlignment="1">
      <alignment horizontal="right"/>
    </xf>
    <xf numFmtId="164" fontId="23" fillId="0" borderId="1" xfId="4" applyNumberFormat="1" applyFont="1" applyFill="1" applyBorder="1" applyAlignment="1">
      <alignment horizontal="right"/>
    </xf>
    <xf numFmtId="164" fontId="6" fillId="0" borderId="1" xfId="4" applyNumberFormat="1" applyFont="1" applyFill="1" applyBorder="1" applyAlignment="1">
      <alignment horizontal="right"/>
    </xf>
    <xf numFmtId="164" fontId="2" fillId="0" borderId="1" xfId="4" applyNumberFormat="1" applyFont="1" applyFill="1" applyBorder="1" applyAlignment="1">
      <alignment horizontal="right"/>
    </xf>
    <xf numFmtId="164" fontId="27" fillId="0" borderId="1" xfId="0" applyNumberFormat="1" applyFont="1" applyFill="1" applyBorder="1" applyAlignment="1">
      <alignment horizontal="right" wrapText="1"/>
    </xf>
    <xf numFmtId="164" fontId="9" fillId="0" borderId="1" xfId="4" applyNumberFormat="1" applyFont="1" applyFill="1" applyBorder="1" applyAlignment="1">
      <alignment horizontal="right"/>
    </xf>
    <xf numFmtId="164" fontId="5" fillId="0" borderId="1" xfId="4" applyNumberFormat="1" applyFont="1" applyFill="1" applyBorder="1"/>
    <xf numFmtId="164" fontId="3" fillId="0" borderId="1" xfId="4" applyNumberFormat="1" applyFont="1" applyFill="1" applyBorder="1"/>
    <xf numFmtId="0" fontId="6" fillId="0" borderId="4" xfId="0" applyNumberFormat="1" applyFont="1" applyFill="1" applyBorder="1" applyAlignment="1">
      <alignment horizontal="justify" vertical="top" wrapText="1"/>
    </xf>
    <xf numFmtId="0" fontId="11" fillId="0" borderId="0" xfId="4" applyFont="1" applyFill="1" applyBorder="1" applyAlignment="1">
      <alignment horizontal="right"/>
    </xf>
    <xf numFmtId="0" fontId="12" fillId="0" borderId="0" xfId="0" applyFont="1" applyFill="1" applyAlignment="1">
      <alignment horizontal="right" vertical="top" wrapText="1"/>
    </xf>
    <xf numFmtId="164" fontId="2" fillId="0" borderId="1" xfId="4" applyNumberFormat="1" applyFont="1" applyFill="1" applyBorder="1"/>
    <xf numFmtId="0" fontId="2" fillId="0" borderId="1" xfId="5" applyFont="1" applyFill="1" applyBorder="1" applyAlignment="1">
      <alignment horizontal="left" vertical="top" wrapText="1"/>
    </xf>
    <xf numFmtId="164" fontId="9" fillId="0" borderId="1" xfId="4" applyNumberFormat="1" applyFont="1" applyFill="1" applyBorder="1" applyAlignment="1"/>
    <xf numFmtId="0" fontId="2" fillId="0" borderId="2" xfId="4" applyFont="1" applyFill="1" applyBorder="1" applyAlignment="1" applyProtection="1">
      <alignment horizontal="right" wrapText="1"/>
    </xf>
    <xf numFmtId="0" fontId="10" fillId="0" borderId="0" xfId="4" applyFont="1" applyFill="1" applyBorder="1" applyAlignment="1">
      <alignment horizontal="center" vertical="center" wrapText="1"/>
    </xf>
    <xf numFmtId="0" fontId="11" fillId="0" borderId="0" xfId="4" applyFont="1" applyFill="1" applyBorder="1" applyAlignment="1">
      <alignment horizontal="right"/>
    </xf>
    <xf numFmtId="0" fontId="0" fillId="0" borderId="0" xfId="0" applyFill="1" applyAlignment="1"/>
    <xf numFmtId="0" fontId="12" fillId="0" borderId="0" xfId="0" applyFont="1" applyFill="1" applyAlignment="1">
      <alignment horizontal="right" vertical="top" wrapText="1"/>
    </xf>
    <xf numFmtId="0" fontId="21" fillId="0" borderId="0" xfId="0" applyFont="1" applyFill="1" applyAlignment="1">
      <alignment vertical="top" wrapText="1"/>
    </xf>
    <xf numFmtId="0" fontId="0" fillId="0" borderId="0" xfId="0" applyFill="1" applyAlignment="1">
      <alignment wrapText="1"/>
    </xf>
    <xf numFmtId="0" fontId="11" fillId="0" borderId="0" xfId="4" applyFont="1" applyFill="1" applyBorder="1" applyAlignment="1">
      <alignment horizontal="right" wrapText="1"/>
    </xf>
    <xf numFmtId="0" fontId="0" fillId="0" borderId="0" xfId="0" applyAlignment="1">
      <alignment wrapText="1"/>
    </xf>
    <xf numFmtId="0" fontId="11" fillId="0" borderId="0" xfId="4" applyFont="1" applyFill="1" applyBorder="1" applyAlignment="1">
      <alignment horizontal="right" vertical="top" wrapText="1"/>
    </xf>
    <xf numFmtId="0" fontId="0" fillId="0" borderId="0" xfId="0" applyFill="1" applyAlignment="1">
      <alignment horizontal="right"/>
    </xf>
  </cellXfs>
  <cellStyles count="6">
    <cellStyle name="Обычный" xfId="0" builtinId="0"/>
    <cellStyle name="Обычный 2" xfId="1"/>
    <cellStyle name="Обычный 3" xfId="2"/>
    <cellStyle name="Обычный_tmp" xfId="3"/>
    <cellStyle name="Обычный_Поправки к 20.04.05." xfId="4"/>
    <cellStyle name="Обычный_Поправки к 20.04.05. 2 2" xf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K420"/>
  <sheetViews>
    <sheetView showZeros="0" tabSelected="1" zoomScaleSheetLayoutView="85" workbookViewId="0">
      <pane ySplit="9" topLeftCell="A10" activePane="bottomLeft" state="frozen"/>
      <selection pane="bottomLeft" activeCell="A5" sqref="A5"/>
    </sheetView>
  </sheetViews>
  <sheetFormatPr defaultRowHeight="12.75"/>
  <cols>
    <col min="1" max="1" width="20.140625" style="1" customWidth="1"/>
    <col min="2" max="2" width="58.85546875" style="48" customWidth="1"/>
    <col min="3" max="3" width="11.28515625" style="4" customWidth="1"/>
    <col min="4" max="4" width="11.5703125" style="4" customWidth="1"/>
    <col min="5" max="5" width="11.7109375" style="4" customWidth="1"/>
    <col min="6" max="6" width="9.140625" style="49"/>
    <col min="7" max="8" width="9.140625" style="4"/>
    <col min="9" max="9" width="11.140625" style="4" customWidth="1"/>
    <col min="10" max="12" width="11.85546875" style="4" customWidth="1"/>
    <col min="13" max="16384" width="9.140625" style="4"/>
  </cols>
  <sheetData>
    <row r="1" spans="1:6" ht="15.75">
      <c r="A1" s="170" t="s">
        <v>768</v>
      </c>
      <c r="B1" s="170"/>
      <c r="C1" s="170"/>
      <c r="D1" s="171"/>
      <c r="E1" s="171"/>
    </row>
    <row r="2" spans="1:6" ht="15.75" customHeight="1">
      <c r="A2" s="3"/>
      <c r="B2" s="172" t="s">
        <v>132</v>
      </c>
      <c r="C2" s="173"/>
      <c r="D2" s="174"/>
      <c r="E2" s="174"/>
    </row>
    <row r="3" spans="1:6" ht="15.75">
      <c r="A3" s="3"/>
      <c r="B3" s="164"/>
      <c r="C3" s="175" t="s">
        <v>769</v>
      </c>
      <c r="D3" s="176"/>
      <c r="E3" s="176"/>
    </row>
    <row r="4" spans="1:6" ht="15.75">
      <c r="A4" s="3"/>
      <c r="B4" s="164"/>
      <c r="C4" s="175" t="s">
        <v>770</v>
      </c>
      <c r="D4" s="176"/>
      <c r="E4" s="176"/>
    </row>
    <row r="5" spans="1:6" ht="33" customHeight="1">
      <c r="A5" s="163"/>
      <c r="B5" s="177" t="s">
        <v>296</v>
      </c>
      <c r="C5" s="177"/>
      <c r="D5" s="178"/>
      <c r="E5" s="178"/>
    </row>
    <row r="6" spans="1:6" ht="15" customHeight="1"/>
    <row r="7" spans="1:6" ht="33.75" customHeight="1">
      <c r="A7" s="169" t="s">
        <v>297</v>
      </c>
      <c r="B7" s="169"/>
      <c r="C7" s="169"/>
      <c r="D7" s="169"/>
      <c r="E7" s="169"/>
    </row>
    <row r="8" spans="1:6" ht="14.25" customHeight="1">
      <c r="A8" s="63"/>
      <c r="B8" s="64"/>
      <c r="C8" s="63"/>
      <c r="D8" s="168" t="s">
        <v>259</v>
      </c>
      <c r="E8" s="168"/>
    </row>
    <row r="9" spans="1:6" s="57" customFormat="1" ht="36.75" customHeight="1">
      <c r="A9" s="56" t="s">
        <v>21</v>
      </c>
      <c r="B9" s="59" t="s">
        <v>88</v>
      </c>
      <c r="C9" s="58" t="s">
        <v>264</v>
      </c>
      <c r="D9" s="58" t="s">
        <v>275</v>
      </c>
      <c r="E9" s="58" t="s">
        <v>298</v>
      </c>
      <c r="F9" s="49"/>
    </row>
    <row r="10" spans="1:6" s="2" customFormat="1" ht="14.25" customHeight="1">
      <c r="A10" s="23" t="s">
        <v>22</v>
      </c>
      <c r="B10" s="23" t="s">
        <v>195</v>
      </c>
      <c r="C10" s="103">
        <f>C11+C33+C54+C62+C69+C76+C98+C123+C142+C152+C155</f>
        <v>45774803</v>
      </c>
      <c r="D10" s="103">
        <f>D11+D33+D54+D62+D69+D76+D98+D123+D142+D152+D155</f>
        <v>47386673</v>
      </c>
      <c r="E10" s="103">
        <f>E11+E33+E54+E62+E69+E76+E98+E123+E142+E152+E155</f>
        <v>49509080</v>
      </c>
      <c r="F10" s="50"/>
    </row>
    <row r="11" spans="1:6" s="2" customFormat="1" ht="15" customHeight="1">
      <c r="A11" s="23" t="s">
        <v>23</v>
      </c>
      <c r="B11" s="24" t="s">
        <v>24</v>
      </c>
      <c r="C11" s="103">
        <f>C12+C15</f>
        <v>28193415</v>
      </c>
      <c r="D11" s="103">
        <f>D12+D15</f>
        <v>29588168</v>
      </c>
      <c r="E11" s="103">
        <f>E12+E15</f>
        <v>31062205</v>
      </c>
      <c r="F11" s="50"/>
    </row>
    <row r="12" spans="1:6" s="2" customFormat="1" ht="15" customHeight="1">
      <c r="A12" s="23" t="s">
        <v>25</v>
      </c>
      <c r="B12" s="24" t="s">
        <v>26</v>
      </c>
      <c r="C12" s="103">
        <f>C13</f>
        <v>10428860</v>
      </c>
      <c r="D12" s="103">
        <f t="shared" ref="D12:E12" si="0">D13</f>
        <v>10718264</v>
      </c>
      <c r="E12" s="103">
        <f t="shared" si="0"/>
        <v>11070526</v>
      </c>
      <c r="F12" s="50"/>
    </row>
    <row r="13" spans="1:6" s="1" customFormat="1" ht="27" customHeight="1">
      <c r="A13" s="25" t="s">
        <v>27</v>
      </c>
      <c r="B13" s="25" t="s">
        <v>276</v>
      </c>
      <c r="C13" s="104">
        <f t="shared" ref="C13:E13" si="1">C14</f>
        <v>10428860</v>
      </c>
      <c r="D13" s="104">
        <f t="shared" si="1"/>
        <v>10718264</v>
      </c>
      <c r="E13" s="104">
        <f t="shared" si="1"/>
        <v>11070526</v>
      </c>
      <c r="F13" s="51"/>
    </row>
    <row r="14" spans="1:6" s="46" customFormat="1" ht="24">
      <c r="A14" s="105" t="s">
        <v>28</v>
      </c>
      <c r="B14" s="65" t="s">
        <v>772</v>
      </c>
      <c r="C14" s="122">
        <v>10428860</v>
      </c>
      <c r="D14" s="122">
        <v>10718264</v>
      </c>
      <c r="E14" s="122">
        <v>11070526</v>
      </c>
      <c r="F14" s="52"/>
    </row>
    <row r="15" spans="1:6" s="2" customFormat="1" ht="15" customHeight="1">
      <c r="A15" s="23" t="s">
        <v>29</v>
      </c>
      <c r="B15" s="24" t="s">
        <v>30</v>
      </c>
      <c r="C15" s="103">
        <f>SUM(C16:C32)</f>
        <v>17764555</v>
      </c>
      <c r="D15" s="103">
        <f>SUM(D16:D32)</f>
        <v>18869904</v>
      </c>
      <c r="E15" s="103">
        <f>SUM(E16:E32)</f>
        <v>19991679</v>
      </c>
      <c r="F15" s="50"/>
    </row>
    <row r="16" spans="1:6" s="1" customFormat="1" ht="190.5" customHeight="1">
      <c r="A16" s="27" t="s">
        <v>31</v>
      </c>
      <c r="B16" s="14" t="s">
        <v>773</v>
      </c>
      <c r="C16" s="104">
        <v>13498875</v>
      </c>
      <c r="D16" s="104">
        <v>14339543</v>
      </c>
      <c r="E16" s="104">
        <v>15230011</v>
      </c>
      <c r="F16" s="51"/>
    </row>
    <row r="17" spans="1:6" s="1" customFormat="1" ht="120" customHeight="1">
      <c r="A17" s="27" t="s">
        <v>32</v>
      </c>
      <c r="B17" s="14" t="s">
        <v>299</v>
      </c>
      <c r="C17" s="104">
        <v>168318</v>
      </c>
      <c r="D17" s="104">
        <v>178798</v>
      </c>
      <c r="E17" s="104">
        <v>187973</v>
      </c>
      <c r="F17" s="51"/>
    </row>
    <row r="18" spans="1:6" s="1" customFormat="1" ht="119.25" customHeight="1">
      <c r="A18" s="27" t="s">
        <v>776</v>
      </c>
      <c r="B18" s="62" t="s">
        <v>300</v>
      </c>
      <c r="C18" s="104">
        <v>48712</v>
      </c>
      <c r="D18" s="104">
        <v>51743</v>
      </c>
      <c r="E18" s="104">
        <v>54398</v>
      </c>
      <c r="F18" s="51"/>
    </row>
    <row r="19" spans="1:6" s="1" customFormat="1" ht="118.5" customHeight="1">
      <c r="A19" s="27" t="s">
        <v>775</v>
      </c>
      <c r="B19" s="62" t="s">
        <v>301</v>
      </c>
      <c r="C19" s="104">
        <v>86747</v>
      </c>
      <c r="D19" s="104">
        <v>92147</v>
      </c>
      <c r="E19" s="104">
        <v>96876</v>
      </c>
      <c r="F19" s="51"/>
    </row>
    <row r="20" spans="1:6" s="5" customFormat="1" ht="119.25" customHeight="1">
      <c r="A20" s="27" t="s">
        <v>302</v>
      </c>
      <c r="B20" s="62" t="s">
        <v>303</v>
      </c>
      <c r="C20" s="104">
        <v>92856</v>
      </c>
      <c r="D20" s="104">
        <v>98613</v>
      </c>
      <c r="E20" s="104">
        <v>103642</v>
      </c>
      <c r="F20" s="53"/>
    </row>
    <row r="21" spans="1:6" s="5" customFormat="1" ht="105.75" customHeight="1">
      <c r="A21" s="27" t="s">
        <v>774</v>
      </c>
      <c r="B21" s="62" t="s">
        <v>304</v>
      </c>
      <c r="C21" s="104">
        <v>40503</v>
      </c>
      <c r="D21" s="104">
        <v>43014</v>
      </c>
      <c r="E21" s="104">
        <v>45208</v>
      </c>
      <c r="F21" s="53"/>
    </row>
    <row r="22" spans="1:6" s="5" customFormat="1" ht="107.25" customHeight="1">
      <c r="A22" s="27" t="s">
        <v>33</v>
      </c>
      <c r="B22" s="9" t="s">
        <v>305</v>
      </c>
      <c r="C22" s="104">
        <v>183377</v>
      </c>
      <c r="D22" s="104">
        <v>194746</v>
      </c>
      <c r="E22" s="104">
        <v>204678</v>
      </c>
      <c r="F22" s="53"/>
    </row>
    <row r="23" spans="1:6" s="47" customFormat="1" ht="67.5" customHeight="1">
      <c r="A23" s="27" t="s">
        <v>34</v>
      </c>
      <c r="B23" s="9" t="s">
        <v>196</v>
      </c>
      <c r="C23" s="104">
        <v>191185</v>
      </c>
      <c r="D23" s="104">
        <v>203090</v>
      </c>
      <c r="E23" s="104">
        <v>213509</v>
      </c>
      <c r="F23" s="54"/>
    </row>
    <row r="24" spans="1:6" s="47" customFormat="1" ht="265.5" customHeight="1">
      <c r="A24" s="27" t="s">
        <v>197</v>
      </c>
      <c r="B24" s="37" t="s">
        <v>777</v>
      </c>
      <c r="C24" s="104">
        <v>737332</v>
      </c>
      <c r="D24" s="104">
        <v>783047</v>
      </c>
      <c r="E24" s="104">
        <v>822982</v>
      </c>
      <c r="F24" s="54"/>
    </row>
    <row r="25" spans="1:6" s="47" customFormat="1" ht="81" customHeight="1">
      <c r="A25" s="27" t="s">
        <v>260</v>
      </c>
      <c r="B25" s="92" t="s">
        <v>306</v>
      </c>
      <c r="C25" s="104">
        <v>213145</v>
      </c>
      <c r="D25" s="104">
        <v>226360</v>
      </c>
      <c r="E25" s="104">
        <v>237904</v>
      </c>
      <c r="F25" s="54"/>
    </row>
    <row r="26" spans="1:6" s="47" customFormat="1" ht="80.25" customHeight="1">
      <c r="A26" s="27" t="s">
        <v>307</v>
      </c>
      <c r="B26" s="92" t="s">
        <v>308</v>
      </c>
      <c r="C26" s="104">
        <v>1197686</v>
      </c>
      <c r="D26" s="104">
        <v>1271942</v>
      </c>
      <c r="E26" s="104">
        <v>1336812</v>
      </c>
      <c r="F26" s="54"/>
    </row>
    <row r="27" spans="1:6" s="69" customFormat="1" ht="225.75" customHeight="1">
      <c r="A27" s="27" t="s">
        <v>309</v>
      </c>
      <c r="B27" s="92" t="s">
        <v>310</v>
      </c>
      <c r="C27" s="104">
        <v>128635</v>
      </c>
      <c r="D27" s="104">
        <v>136645</v>
      </c>
      <c r="E27" s="104">
        <v>143656</v>
      </c>
      <c r="F27" s="68"/>
    </row>
    <row r="28" spans="1:6" s="69" customFormat="1" ht="226.5" customHeight="1">
      <c r="A28" s="27" t="s">
        <v>657</v>
      </c>
      <c r="B28" s="92" t="s">
        <v>311</v>
      </c>
      <c r="C28" s="104">
        <v>62288</v>
      </c>
      <c r="D28" s="104">
        <v>66150</v>
      </c>
      <c r="E28" s="104">
        <v>69524</v>
      </c>
      <c r="F28" s="68"/>
    </row>
    <row r="29" spans="1:6" s="47" customFormat="1" ht="212.25" customHeight="1">
      <c r="A29" s="27" t="s">
        <v>658</v>
      </c>
      <c r="B29" s="92" t="s">
        <v>312</v>
      </c>
      <c r="C29" s="104">
        <v>136902</v>
      </c>
      <c r="D29" s="104">
        <v>145426</v>
      </c>
      <c r="E29" s="104">
        <v>152888</v>
      </c>
      <c r="F29" s="54"/>
    </row>
    <row r="30" spans="1:6" s="1" customFormat="1" ht="132.75" customHeight="1">
      <c r="A30" s="27" t="s">
        <v>313</v>
      </c>
      <c r="B30" s="92" t="s">
        <v>314</v>
      </c>
      <c r="C30" s="104">
        <v>954831</v>
      </c>
      <c r="D30" s="104">
        <v>1014031</v>
      </c>
      <c r="E30" s="104">
        <v>1065747</v>
      </c>
      <c r="F30" s="51"/>
    </row>
    <row r="31" spans="1:6" s="1" customFormat="1" ht="41.25" customHeight="1">
      <c r="A31" s="27" t="s">
        <v>659</v>
      </c>
      <c r="B31" s="92" t="s">
        <v>315</v>
      </c>
      <c r="C31" s="104">
        <v>22766</v>
      </c>
      <c r="D31" s="104">
        <v>24187</v>
      </c>
      <c r="E31" s="104">
        <v>25427</v>
      </c>
      <c r="F31" s="51"/>
    </row>
    <row r="32" spans="1:6" s="1" customFormat="1" ht="55.5" customHeight="1">
      <c r="A32" s="27" t="s">
        <v>660</v>
      </c>
      <c r="B32" s="92" t="s">
        <v>316</v>
      </c>
      <c r="C32" s="104">
        <v>397</v>
      </c>
      <c r="D32" s="104">
        <v>422</v>
      </c>
      <c r="E32" s="104">
        <v>444</v>
      </c>
      <c r="F32" s="51"/>
    </row>
    <row r="33" spans="1:11" s="46" customFormat="1" ht="25.5">
      <c r="A33" s="23" t="s">
        <v>35</v>
      </c>
      <c r="B33" s="24" t="s">
        <v>36</v>
      </c>
      <c r="C33" s="103">
        <f>C34</f>
        <v>5901169</v>
      </c>
      <c r="D33" s="103">
        <f>D34</f>
        <v>5817186</v>
      </c>
      <c r="E33" s="103">
        <f>E34</f>
        <v>6042925</v>
      </c>
      <c r="F33" s="52"/>
    </row>
    <row r="34" spans="1:11" s="46" customFormat="1" ht="25.5">
      <c r="A34" s="23" t="s">
        <v>37</v>
      </c>
      <c r="B34" s="24" t="s">
        <v>38</v>
      </c>
      <c r="C34" s="103">
        <f>C35+C36+C42+C45+C48+C51+C39+C40+C41</f>
        <v>5901169</v>
      </c>
      <c r="D34" s="103">
        <f t="shared" ref="D34:E34" si="2">D35+D36+D42+D45+D48+D51+D39+D40+D41</f>
        <v>5817186</v>
      </c>
      <c r="E34" s="103">
        <f t="shared" si="2"/>
        <v>6042925</v>
      </c>
      <c r="F34" s="52"/>
    </row>
    <row r="35" spans="1:11" s="1" customFormat="1" ht="25.5">
      <c r="A35" s="25" t="s">
        <v>39</v>
      </c>
      <c r="B35" s="26" t="s">
        <v>341</v>
      </c>
      <c r="C35" s="104">
        <v>88729</v>
      </c>
      <c r="D35" s="104">
        <v>100751</v>
      </c>
      <c r="E35" s="104">
        <v>114289</v>
      </c>
      <c r="F35" s="51"/>
    </row>
    <row r="36" spans="1:11" s="46" customFormat="1" ht="145.5" customHeight="1">
      <c r="A36" s="29" t="s">
        <v>146</v>
      </c>
      <c r="B36" s="30" t="s">
        <v>342</v>
      </c>
      <c r="C36" s="106">
        <f>C37+C38</f>
        <v>1127720</v>
      </c>
      <c r="D36" s="106">
        <f>D37+D38</f>
        <v>1196775</v>
      </c>
      <c r="E36" s="106">
        <f>E37+E38</f>
        <v>1262950</v>
      </c>
      <c r="F36" s="52"/>
    </row>
    <row r="37" spans="1:11" s="46" customFormat="1" ht="134.25" customHeight="1">
      <c r="A37" s="67" t="s">
        <v>150</v>
      </c>
      <c r="B37" s="98" t="s">
        <v>343</v>
      </c>
      <c r="C37" s="119">
        <v>951577</v>
      </c>
      <c r="D37" s="119">
        <v>1009846</v>
      </c>
      <c r="E37" s="119">
        <v>1065685</v>
      </c>
      <c r="F37" s="52"/>
    </row>
    <row r="38" spans="1:11" s="1" customFormat="1" ht="169.5" customHeight="1">
      <c r="A38" s="70" t="s">
        <v>151</v>
      </c>
      <c r="B38" s="99" t="s">
        <v>271</v>
      </c>
      <c r="C38" s="119">
        <v>176143</v>
      </c>
      <c r="D38" s="119">
        <v>186929</v>
      </c>
      <c r="E38" s="119">
        <v>197265</v>
      </c>
      <c r="F38" s="51"/>
      <c r="I38" s="60"/>
      <c r="J38" s="61"/>
      <c r="K38" s="61"/>
    </row>
    <row r="39" spans="1:11" s="46" customFormat="1" ht="93" customHeight="1">
      <c r="A39" s="31" t="s">
        <v>198</v>
      </c>
      <c r="B39" s="32" t="s">
        <v>344</v>
      </c>
      <c r="C39" s="104">
        <v>2080</v>
      </c>
      <c r="D39" s="104">
        <v>2207</v>
      </c>
      <c r="E39" s="104">
        <v>2329</v>
      </c>
      <c r="F39" s="52"/>
    </row>
    <row r="40" spans="1:11" s="1" customFormat="1" ht="66.75" customHeight="1">
      <c r="A40" s="31" t="s">
        <v>199</v>
      </c>
      <c r="B40" s="32" t="s">
        <v>345</v>
      </c>
      <c r="C40" s="104">
        <v>60</v>
      </c>
      <c r="D40" s="104">
        <v>64</v>
      </c>
      <c r="E40" s="104">
        <v>68</v>
      </c>
      <c r="F40" s="51"/>
      <c r="I40" s="60"/>
      <c r="J40" s="61"/>
      <c r="K40" s="61"/>
    </row>
    <row r="41" spans="1:11" s="76" customFormat="1" ht="66" customHeight="1">
      <c r="A41" s="31" t="s">
        <v>200</v>
      </c>
      <c r="B41" s="32" t="s">
        <v>346</v>
      </c>
      <c r="C41" s="104">
        <v>1216</v>
      </c>
      <c r="D41" s="104">
        <v>1290</v>
      </c>
      <c r="E41" s="104">
        <v>1362</v>
      </c>
      <c r="F41" s="75"/>
    </row>
    <row r="42" spans="1:11" s="76" customFormat="1" ht="54" customHeight="1">
      <c r="A42" s="31" t="s">
        <v>201</v>
      </c>
      <c r="B42" s="32" t="s">
        <v>317</v>
      </c>
      <c r="C42" s="106">
        <f>C43+C44</f>
        <v>2449613</v>
      </c>
      <c r="D42" s="106">
        <f>D43+D44</f>
        <v>2360199</v>
      </c>
      <c r="E42" s="106">
        <f>E43+E44</f>
        <v>2432575</v>
      </c>
      <c r="F42" s="75"/>
    </row>
    <row r="43" spans="1:11" s="1" customFormat="1" ht="74.25" customHeight="1">
      <c r="A43" s="67" t="s">
        <v>152</v>
      </c>
      <c r="B43" s="73" t="s">
        <v>202</v>
      </c>
      <c r="C43" s="119">
        <v>1774118</v>
      </c>
      <c r="D43" s="119">
        <v>2360199</v>
      </c>
      <c r="E43" s="119">
        <v>2432575</v>
      </c>
      <c r="F43" s="51"/>
    </row>
    <row r="44" spans="1:11" s="1" customFormat="1" ht="60.75" customHeight="1">
      <c r="A44" s="72" t="s">
        <v>203</v>
      </c>
      <c r="B44" s="150" t="s">
        <v>347</v>
      </c>
      <c r="C44" s="119">
        <v>675495</v>
      </c>
      <c r="D44" s="119">
        <v>0</v>
      </c>
      <c r="E44" s="119">
        <v>0</v>
      </c>
      <c r="F44" s="51"/>
    </row>
    <row r="45" spans="1:11" s="1" customFormat="1" ht="66" customHeight="1">
      <c r="A45" s="31" t="s">
        <v>123</v>
      </c>
      <c r="B45" s="32" t="s">
        <v>126</v>
      </c>
      <c r="C45" s="106">
        <f>C46+C47</f>
        <v>11965</v>
      </c>
      <c r="D45" s="106">
        <f t="shared" ref="D45:E45" si="3">D46+D47</f>
        <v>11508</v>
      </c>
      <c r="E45" s="106">
        <f t="shared" si="3"/>
        <v>11849</v>
      </c>
      <c r="F45" s="51"/>
    </row>
    <row r="46" spans="1:11" s="46" customFormat="1" ht="86.25" customHeight="1">
      <c r="A46" s="67" t="s">
        <v>153</v>
      </c>
      <c r="B46" s="100" t="s">
        <v>204</v>
      </c>
      <c r="C46" s="119">
        <v>8666</v>
      </c>
      <c r="D46" s="119">
        <v>11508</v>
      </c>
      <c r="E46" s="119">
        <v>11849</v>
      </c>
      <c r="F46" s="52"/>
    </row>
    <row r="47" spans="1:11" s="1" customFormat="1" ht="74.25" customHeight="1">
      <c r="A47" s="72" t="s">
        <v>205</v>
      </c>
      <c r="B47" s="151" t="s">
        <v>318</v>
      </c>
      <c r="C47" s="119">
        <v>3299</v>
      </c>
      <c r="D47" s="119">
        <v>0</v>
      </c>
      <c r="E47" s="119">
        <v>0</v>
      </c>
      <c r="F47" s="51"/>
    </row>
    <row r="48" spans="1:11" s="76" customFormat="1" ht="53.25" customHeight="1">
      <c r="A48" s="31" t="s">
        <v>124</v>
      </c>
      <c r="B48" s="32" t="s">
        <v>127</v>
      </c>
      <c r="C48" s="106">
        <f>C49+C50</f>
        <v>2369449</v>
      </c>
      <c r="D48" s="106">
        <f>D49+D50</f>
        <v>2282812</v>
      </c>
      <c r="E48" s="106">
        <f>E49+E50</f>
        <v>2354557</v>
      </c>
      <c r="F48" s="75"/>
    </row>
    <row r="49" spans="1:6" s="1" customFormat="1" ht="75" customHeight="1">
      <c r="A49" s="67" t="s">
        <v>154</v>
      </c>
      <c r="B49" s="73" t="s">
        <v>206</v>
      </c>
      <c r="C49" s="119">
        <v>1716060</v>
      </c>
      <c r="D49" s="119">
        <v>2282812</v>
      </c>
      <c r="E49" s="119">
        <v>2354557</v>
      </c>
      <c r="F49" s="51"/>
    </row>
    <row r="50" spans="1:6" s="46" customFormat="1" ht="62.25" customHeight="1">
      <c r="A50" s="72" t="s">
        <v>207</v>
      </c>
      <c r="B50" s="151" t="s">
        <v>348</v>
      </c>
      <c r="C50" s="119">
        <v>653389</v>
      </c>
      <c r="D50" s="119">
        <v>0</v>
      </c>
      <c r="E50" s="119">
        <v>0</v>
      </c>
      <c r="F50" s="52"/>
    </row>
    <row r="51" spans="1:6" s="46" customFormat="1" ht="54" customHeight="1">
      <c r="A51" s="31" t="s">
        <v>125</v>
      </c>
      <c r="B51" s="32" t="s">
        <v>128</v>
      </c>
      <c r="C51" s="106">
        <f>C52+C53</f>
        <v>-149663</v>
      </c>
      <c r="D51" s="106">
        <f>D52+D53</f>
        <v>-138420</v>
      </c>
      <c r="E51" s="106">
        <f>E52+E53</f>
        <v>-137054</v>
      </c>
      <c r="F51" s="52"/>
    </row>
    <row r="52" spans="1:6" s="5" customFormat="1" ht="75" customHeight="1">
      <c r="A52" s="74" t="s">
        <v>155</v>
      </c>
      <c r="B52" s="73" t="s">
        <v>208</v>
      </c>
      <c r="C52" s="119">
        <v>-108393</v>
      </c>
      <c r="D52" s="119">
        <v>-138420</v>
      </c>
      <c r="E52" s="119">
        <v>-137054</v>
      </c>
      <c r="F52" s="53"/>
    </row>
    <row r="53" spans="1:6" s="1" customFormat="1" ht="62.25" customHeight="1">
      <c r="A53" s="70" t="s">
        <v>209</v>
      </c>
      <c r="B53" s="152" t="s">
        <v>349</v>
      </c>
      <c r="C53" s="119">
        <v>-41270</v>
      </c>
      <c r="D53" s="119">
        <v>0</v>
      </c>
      <c r="E53" s="119">
        <v>0</v>
      </c>
      <c r="F53" s="51"/>
    </row>
    <row r="54" spans="1:6" s="1" customFormat="1" ht="13.5" customHeight="1">
      <c r="A54" s="23" t="s">
        <v>43</v>
      </c>
      <c r="B54" s="24" t="s">
        <v>44</v>
      </c>
      <c r="C54" s="103">
        <f t="shared" ref="C54:E54" si="4">C55+C60+C61</f>
        <v>4690668</v>
      </c>
      <c r="D54" s="103">
        <f t="shared" si="4"/>
        <v>4949982</v>
      </c>
      <c r="E54" s="103">
        <f t="shared" si="4"/>
        <v>5235149</v>
      </c>
      <c r="F54" s="51"/>
    </row>
    <row r="55" spans="1:6" s="1" customFormat="1" ht="27" customHeight="1">
      <c r="A55" s="33" t="s">
        <v>45</v>
      </c>
      <c r="B55" s="24" t="s">
        <v>89</v>
      </c>
      <c r="C55" s="103">
        <f t="shared" ref="C55:E55" si="5">C56+C58</f>
        <v>4510689</v>
      </c>
      <c r="D55" s="103">
        <f t="shared" si="5"/>
        <v>4766003</v>
      </c>
      <c r="E55" s="103">
        <f t="shared" si="5"/>
        <v>5045469</v>
      </c>
      <c r="F55" s="51"/>
    </row>
    <row r="56" spans="1:6" s="5" customFormat="1" ht="25.5">
      <c r="A56" s="25" t="s">
        <v>46</v>
      </c>
      <c r="B56" s="26" t="s">
        <v>90</v>
      </c>
      <c r="C56" s="107">
        <f t="shared" ref="C56:E56" si="6">C57</f>
        <v>2977055</v>
      </c>
      <c r="D56" s="107">
        <f t="shared" si="6"/>
        <v>3145562</v>
      </c>
      <c r="E56" s="107">
        <f t="shared" si="6"/>
        <v>3330009</v>
      </c>
      <c r="F56" s="53"/>
    </row>
    <row r="57" spans="1:6" s="1" customFormat="1" ht="24.75" customHeight="1">
      <c r="A57" s="77" t="s">
        <v>147</v>
      </c>
      <c r="B57" s="65" t="s">
        <v>148</v>
      </c>
      <c r="C57" s="119">
        <v>2977055</v>
      </c>
      <c r="D57" s="119">
        <v>3145562</v>
      </c>
      <c r="E57" s="119">
        <v>3330009</v>
      </c>
      <c r="F57" s="51"/>
    </row>
    <row r="58" spans="1:6" s="46" customFormat="1" ht="27.75" customHeight="1">
      <c r="A58" s="25" t="s">
        <v>47</v>
      </c>
      <c r="B58" s="26" t="s">
        <v>91</v>
      </c>
      <c r="C58" s="107">
        <f t="shared" ref="C58:E58" si="7">C59</f>
        <v>1533634</v>
      </c>
      <c r="D58" s="107">
        <f t="shared" si="7"/>
        <v>1620441</v>
      </c>
      <c r="E58" s="107">
        <f t="shared" si="7"/>
        <v>1715460</v>
      </c>
      <c r="F58" s="52"/>
    </row>
    <row r="59" spans="1:6" s="46" customFormat="1" ht="39.75" customHeight="1">
      <c r="A59" s="77" t="s">
        <v>149</v>
      </c>
      <c r="B59" s="65" t="s">
        <v>210</v>
      </c>
      <c r="C59" s="119">
        <v>1533634</v>
      </c>
      <c r="D59" s="119">
        <v>1620441</v>
      </c>
      <c r="E59" s="119">
        <v>1715460</v>
      </c>
      <c r="F59" s="52"/>
    </row>
    <row r="60" spans="1:6" s="1" customFormat="1" ht="17.25" customHeight="1">
      <c r="A60" s="17" t="s">
        <v>190</v>
      </c>
      <c r="B60" s="24" t="s">
        <v>191</v>
      </c>
      <c r="C60" s="103">
        <v>177979</v>
      </c>
      <c r="D60" s="103">
        <v>181879</v>
      </c>
      <c r="E60" s="103">
        <v>187480</v>
      </c>
      <c r="F60" s="51"/>
    </row>
    <row r="61" spans="1:6" s="46" customFormat="1" ht="40.5" customHeight="1">
      <c r="A61" s="17" t="s">
        <v>319</v>
      </c>
      <c r="B61" s="24" t="s">
        <v>320</v>
      </c>
      <c r="C61" s="103">
        <v>2000</v>
      </c>
      <c r="D61" s="103">
        <v>2100</v>
      </c>
      <c r="E61" s="103">
        <v>2200</v>
      </c>
      <c r="F61" s="52"/>
    </row>
    <row r="62" spans="1:6" s="46" customFormat="1" ht="14.25" customHeight="1">
      <c r="A62" s="23" t="s">
        <v>48</v>
      </c>
      <c r="B62" s="24" t="s">
        <v>49</v>
      </c>
      <c r="C62" s="103">
        <f>C63+C66</f>
        <v>2964247</v>
      </c>
      <c r="D62" s="103">
        <f t="shared" ref="D62:E62" si="8">D63+D66</f>
        <v>3050883</v>
      </c>
      <c r="E62" s="103">
        <f t="shared" si="8"/>
        <v>3142954</v>
      </c>
      <c r="F62" s="52"/>
    </row>
    <row r="63" spans="1:6" s="5" customFormat="1" ht="14.25" customHeight="1">
      <c r="A63" s="33" t="s">
        <v>50</v>
      </c>
      <c r="B63" s="34" t="s">
        <v>51</v>
      </c>
      <c r="C63" s="103">
        <f>SUM(C64:C65)</f>
        <v>1996798</v>
      </c>
      <c r="D63" s="103">
        <f>SUM(D64:D65)</f>
        <v>2049758</v>
      </c>
      <c r="E63" s="103">
        <f>SUM(E64:E65)</f>
        <v>2104239</v>
      </c>
      <c r="F63" s="53"/>
    </row>
    <row r="64" spans="1:6" s="5" customFormat="1" ht="27" customHeight="1">
      <c r="A64" s="25" t="s">
        <v>52</v>
      </c>
      <c r="B64" s="26" t="s">
        <v>53</v>
      </c>
      <c r="C64" s="104">
        <v>1871000</v>
      </c>
      <c r="D64" s="104">
        <v>1920624</v>
      </c>
      <c r="E64" s="104">
        <v>1971672</v>
      </c>
      <c r="F64" s="53"/>
    </row>
    <row r="65" spans="1:6" s="1" customFormat="1" ht="27.75" customHeight="1">
      <c r="A65" s="25" t="s">
        <v>211</v>
      </c>
      <c r="B65" s="26" t="s">
        <v>0</v>
      </c>
      <c r="C65" s="104">
        <v>125798</v>
      </c>
      <c r="D65" s="104">
        <v>129134</v>
      </c>
      <c r="E65" s="104">
        <v>132567</v>
      </c>
      <c r="F65" s="51"/>
    </row>
    <row r="66" spans="1:6" s="1" customFormat="1" ht="15" customHeight="1">
      <c r="A66" s="23" t="s">
        <v>54</v>
      </c>
      <c r="B66" s="24" t="s">
        <v>55</v>
      </c>
      <c r="C66" s="103">
        <f t="shared" ref="C66:E66" si="9">SUM(C67:C68)</f>
        <v>967449</v>
      </c>
      <c r="D66" s="103">
        <f t="shared" si="9"/>
        <v>1001125</v>
      </c>
      <c r="E66" s="103">
        <f t="shared" si="9"/>
        <v>1038715</v>
      </c>
      <c r="F66" s="51"/>
    </row>
    <row r="67" spans="1:6" s="1" customFormat="1" ht="15" customHeight="1">
      <c r="A67" s="25" t="s">
        <v>56</v>
      </c>
      <c r="B67" s="26" t="s">
        <v>57</v>
      </c>
      <c r="C67" s="104">
        <v>186755</v>
      </c>
      <c r="D67" s="104">
        <v>200548</v>
      </c>
      <c r="E67" s="104">
        <v>216176</v>
      </c>
      <c r="F67" s="51"/>
    </row>
    <row r="68" spans="1:6" s="1" customFormat="1" ht="15" customHeight="1">
      <c r="A68" s="25" t="s">
        <v>212</v>
      </c>
      <c r="B68" s="26" t="s">
        <v>58</v>
      </c>
      <c r="C68" s="104">
        <v>780694</v>
      </c>
      <c r="D68" s="104">
        <v>800577</v>
      </c>
      <c r="E68" s="104">
        <v>822539</v>
      </c>
      <c r="F68" s="55"/>
    </row>
    <row r="69" spans="1:6" s="1" customFormat="1" ht="27" customHeight="1">
      <c r="A69" s="23" t="s">
        <v>59</v>
      </c>
      <c r="B69" s="24" t="s">
        <v>60</v>
      </c>
      <c r="C69" s="108">
        <f>C70+C73</f>
        <v>41386</v>
      </c>
      <c r="D69" s="108">
        <f>D70+D73</f>
        <v>42133</v>
      </c>
      <c r="E69" s="108">
        <f>E70+E73</f>
        <v>42890</v>
      </c>
      <c r="F69" s="51"/>
    </row>
    <row r="70" spans="1:6" s="46" customFormat="1" ht="13.5" customHeight="1">
      <c r="A70" s="33" t="s">
        <v>61</v>
      </c>
      <c r="B70" s="34" t="s">
        <v>62</v>
      </c>
      <c r="C70" s="103">
        <f>SUM(C71:C72)</f>
        <v>35273</v>
      </c>
      <c r="D70" s="103">
        <f>SUM(D71:D72)</f>
        <v>35776</v>
      </c>
      <c r="E70" s="103">
        <f>SUM(E71:E72)</f>
        <v>36279</v>
      </c>
      <c r="F70" s="52"/>
    </row>
    <row r="71" spans="1:6" s="1" customFormat="1" ht="15.75" customHeight="1">
      <c r="A71" s="25" t="s">
        <v>63</v>
      </c>
      <c r="B71" s="26" t="s">
        <v>64</v>
      </c>
      <c r="C71" s="109">
        <v>35200</v>
      </c>
      <c r="D71" s="109">
        <v>35700</v>
      </c>
      <c r="E71" s="109">
        <v>36200</v>
      </c>
      <c r="F71" s="51"/>
    </row>
    <row r="72" spans="1:6" s="1" customFormat="1" ht="94.5" customHeight="1">
      <c r="A72" s="25" t="s">
        <v>65</v>
      </c>
      <c r="B72" s="26" t="s">
        <v>272</v>
      </c>
      <c r="C72" s="104">
        <v>73</v>
      </c>
      <c r="D72" s="104">
        <v>76</v>
      </c>
      <c r="E72" s="104">
        <v>79</v>
      </c>
      <c r="F72" s="51"/>
    </row>
    <row r="73" spans="1:6" s="1" customFormat="1" ht="27" customHeight="1">
      <c r="A73" s="33" t="s">
        <v>66</v>
      </c>
      <c r="B73" s="34" t="s">
        <v>67</v>
      </c>
      <c r="C73" s="103">
        <f t="shared" ref="C73:E73" si="10">C74+C75</f>
        <v>6113</v>
      </c>
      <c r="D73" s="103">
        <f t="shared" si="10"/>
        <v>6357</v>
      </c>
      <c r="E73" s="103">
        <f t="shared" si="10"/>
        <v>6611</v>
      </c>
      <c r="F73" s="51"/>
    </row>
    <row r="74" spans="1:6" s="1" customFormat="1" ht="15" customHeight="1">
      <c r="A74" s="25" t="s">
        <v>68</v>
      </c>
      <c r="B74" s="26" t="s">
        <v>69</v>
      </c>
      <c r="C74" s="109">
        <v>6087</v>
      </c>
      <c r="D74" s="109">
        <v>6330</v>
      </c>
      <c r="E74" s="109">
        <v>6583</v>
      </c>
      <c r="F74" s="51"/>
    </row>
    <row r="75" spans="1:6" s="1" customFormat="1" ht="29.25" customHeight="1">
      <c r="A75" s="35" t="s">
        <v>213</v>
      </c>
      <c r="B75" s="26" t="s">
        <v>13</v>
      </c>
      <c r="C75" s="109">
        <v>26</v>
      </c>
      <c r="D75" s="109">
        <v>27</v>
      </c>
      <c r="E75" s="109">
        <v>28</v>
      </c>
      <c r="F75" s="51"/>
    </row>
    <row r="76" spans="1:6" s="46" customFormat="1" ht="14.25" customHeight="1">
      <c r="A76" s="23" t="s">
        <v>70</v>
      </c>
      <c r="B76" s="24" t="s">
        <v>92</v>
      </c>
      <c r="C76" s="103">
        <f>C78+C79+C77</f>
        <v>68446</v>
      </c>
      <c r="D76" s="103">
        <f>D78+D79+D77</f>
        <v>68458</v>
      </c>
      <c r="E76" s="103">
        <f>E77+E78+E79</f>
        <v>68493</v>
      </c>
      <c r="F76" s="52"/>
    </row>
    <row r="77" spans="1:6" s="46" customFormat="1" ht="67.5" customHeight="1">
      <c r="A77" s="23" t="s">
        <v>284</v>
      </c>
      <c r="B77" s="24" t="s">
        <v>285</v>
      </c>
      <c r="C77" s="103">
        <v>3</v>
      </c>
      <c r="D77" s="103">
        <v>3</v>
      </c>
      <c r="E77" s="103">
        <v>3</v>
      </c>
      <c r="F77" s="52"/>
    </row>
    <row r="78" spans="1:6" s="46" customFormat="1" ht="54" customHeight="1">
      <c r="A78" s="23" t="s">
        <v>214</v>
      </c>
      <c r="B78" s="24" t="s">
        <v>136</v>
      </c>
      <c r="C78" s="110">
        <v>1507</v>
      </c>
      <c r="D78" s="110">
        <v>1424</v>
      </c>
      <c r="E78" s="110">
        <v>1433</v>
      </c>
      <c r="F78" s="52"/>
    </row>
    <row r="79" spans="1:6" s="46" customFormat="1" ht="28.5" customHeight="1">
      <c r="A79" s="33" t="s">
        <v>71</v>
      </c>
      <c r="B79" s="34" t="s">
        <v>85</v>
      </c>
      <c r="C79" s="103">
        <f>C80+C81+C83+C84+C85+C86+C89+C91+C92+C93+C94+C90+C95+C96+C97</f>
        <v>66936</v>
      </c>
      <c r="D79" s="103">
        <f t="shared" ref="D79:E79" si="11">D80+D81+D83+D84+D85+D86+D89+D91+D92+D93+D94+D90+D95+D96+D97</f>
        <v>67031</v>
      </c>
      <c r="E79" s="103">
        <f t="shared" si="11"/>
        <v>67057</v>
      </c>
      <c r="F79" s="52"/>
    </row>
    <row r="80" spans="1:6" s="46" customFormat="1" ht="39.75" customHeight="1">
      <c r="A80" s="31" t="s">
        <v>215</v>
      </c>
      <c r="B80" s="32" t="s">
        <v>216</v>
      </c>
      <c r="C80" s="109">
        <v>34653</v>
      </c>
      <c r="D80" s="109">
        <v>34653</v>
      </c>
      <c r="E80" s="109">
        <v>34653</v>
      </c>
      <c r="F80" s="52"/>
    </row>
    <row r="81" spans="1:6" s="46" customFormat="1" ht="41.25" customHeight="1">
      <c r="A81" s="36" t="s">
        <v>217</v>
      </c>
      <c r="B81" s="37" t="s">
        <v>93</v>
      </c>
      <c r="C81" s="111">
        <f>C82</f>
        <v>10683</v>
      </c>
      <c r="D81" s="111">
        <f>D82</f>
        <v>10703</v>
      </c>
      <c r="E81" s="111">
        <f>E82</f>
        <v>10763</v>
      </c>
      <c r="F81" s="52"/>
    </row>
    <row r="82" spans="1:6" s="5" customFormat="1" ht="50.25" customHeight="1">
      <c r="A82" s="78" t="s">
        <v>218</v>
      </c>
      <c r="B82" s="79" t="s">
        <v>94</v>
      </c>
      <c r="C82" s="123">
        <v>10683</v>
      </c>
      <c r="D82" s="124">
        <v>10703</v>
      </c>
      <c r="E82" s="124">
        <v>10763</v>
      </c>
      <c r="F82" s="53"/>
    </row>
    <row r="83" spans="1:6" s="5" customFormat="1" ht="27" customHeight="1">
      <c r="A83" s="31" t="s">
        <v>219</v>
      </c>
      <c r="B83" s="32" t="s">
        <v>133</v>
      </c>
      <c r="C83" s="109">
        <v>2008</v>
      </c>
      <c r="D83" s="109">
        <v>2017</v>
      </c>
      <c r="E83" s="109">
        <v>2012</v>
      </c>
      <c r="F83" s="53"/>
    </row>
    <row r="84" spans="1:6" s="5" customFormat="1" ht="54" customHeight="1">
      <c r="A84" s="25" t="s">
        <v>86</v>
      </c>
      <c r="B84" s="26" t="s">
        <v>96</v>
      </c>
      <c r="C84" s="109">
        <v>27</v>
      </c>
      <c r="D84" s="109">
        <v>27</v>
      </c>
      <c r="E84" s="109">
        <v>27</v>
      </c>
      <c r="F84" s="53"/>
    </row>
    <row r="85" spans="1:6" s="5" customFormat="1" ht="27" customHeight="1">
      <c r="A85" s="25" t="s">
        <v>277</v>
      </c>
      <c r="B85" s="26" t="s">
        <v>278</v>
      </c>
      <c r="C85" s="109">
        <v>4</v>
      </c>
      <c r="D85" s="109">
        <v>4</v>
      </c>
      <c r="E85" s="109">
        <v>4</v>
      </c>
      <c r="F85" s="53"/>
    </row>
    <row r="86" spans="1:6" s="5" customFormat="1" ht="54" customHeight="1">
      <c r="A86" s="38" t="s">
        <v>220</v>
      </c>
      <c r="B86" s="39" t="s">
        <v>221</v>
      </c>
      <c r="C86" s="112">
        <f>C88+C87</f>
        <v>10046</v>
      </c>
      <c r="D86" s="112">
        <f>D88+D87</f>
        <v>10043</v>
      </c>
      <c r="E86" s="112">
        <f>E88+E87</f>
        <v>10010</v>
      </c>
      <c r="F86" s="53"/>
    </row>
    <row r="87" spans="1:6" s="1" customFormat="1" ht="51" customHeight="1">
      <c r="A87" s="81" t="s">
        <v>222</v>
      </c>
      <c r="B87" s="80" t="s">
        <v>141</v>
      </c>
      <c r="C87" s="124">
        <v>2500</v>
      </c>
      <c r="D87" s="124">
        <v>2500</v>
      </c>
      <c r="E87" s="124">
        <v>2500</v>
      </c>
      <c r="F87" s="51"/>
    </row>
    <row r="88" spans="1:6" s="5" customFormat="1" ht="110.25" customHeight="1">
      <c r="A88" s="81" t="s">
        <v>223</v>
      </c>
      <c r="B88" s="82" t="s">
        <v>224</v>
      </c>
      <c r="C88" s="124">
        <v>7546</v>
      </c>
      <c r="D88" s="124">
        <v>7543</v>
      </c>
      <c r="E88" s="124">
        <v>7510</v>
      </c>
      <c r="F88" s="53"/>
    </row>
    <row r="89" spans="1:6" s="1" customFormat="1" ht="107.25" customHeight="1">
      <c r="A89" s="113" t="s">
        <v>321</v>
      </c>
      <c r="B89" s="101" t="s">
        <v>279</v>
      </c>
      <c r="C89" s="114">
        <v>7</v>
      </c>
      <c r="D89" s="114">
        <v>9</v>
      </c>
      <c r="E89" s="114">
        <v>7</v>
      </c>
      <c r="F89" s="51"/>
    </row>
    <row r="90" spans="1:6" s="46" customFormat="1" ht="26.25" customHeight="1">
      <c r="A90" s="16" t="s">
        <v>322</v>
      </c>
      <c r="B90" s="115" t="s">
        <v>323</v>
      </c>
      <c r="C90" s="109">
        <v>45</v>
      </c>
      <c r="D90" s="109">
        <v>45</v>
      </c>
      <c r="E90" s="109">
        <v>45</v>
      </c>
      <c r="F90" s="52"/>
    </row>
    <row r="91" spans="1:6" s="46" customFormat="1" ht="27.75" customHeight="1">
      <c r="A91" s="25" t="s">
        <v>1</v>
      </c>
      <c r="B91" s="26" t="s">
        <v>2</v>
      </c>
      <c r="C91" s="109">
        <v>50</v>
      </c>
      <c r="D91" s="109">
        <v>80</v>
      </c>
      <c r="E91" s="109">
        <v>115</v>
      </c>
      <c r="F91" s="52"/>
    </row>
    <row r="92" spans="1:6" s="46" customFormat="1" ht="56.25" customHeight="1">
      <c r="A92" s="40" t="s">
        <v>122</v>
      </c>
      <c r="B92" s="14" t="s">
        <v>225</v>
      </c>
      <c r="C92" s="109">
        <v>85</v>
      </c>
      <c r="D92" s="109">
        <v>105</v>
      </c>
      <c r="E92" s="109">
        <v>85</v>
      </c>
      <c r="F92" s="52"/>
    </row>
    <row r="93" spans="1:6" s="46" customFormat="1" ht="66.75" customHeight="1">
      <c r="A93" s="40" t="s">
        <v>121</v>
      </c>
      <c r="B93" s="14" t="s">
        <v>226</v>
      </c>
      <c r="C93" s="109">
        <v>100</v>
      </c>
      <c r="D93" s="109">
        <v>100</v>
      </c>
      <c r="E93" s="109">
        <v>100</v>
      </c>
      <c r="F93" s="52"/>
    </row>
    <row r="94" spans="1:6" s="46" customFormat="1" ht="56.25" customHeight="1">
      <c r="A94" s="102" t="s">
        <v>227</v>
      </c>
      <c r="B94" s="41" t="s">
        <v>228</v>
      </c>
      <c r="C94" s="109">
        <v>108</v>
      </c>
      <c r="D94" s="109">
        <v>125</v>
      </c>
      <c r="E94" s="109">
        <v>116</v>
      </c>
      <c r="F94" s="52"/>
    </row>
    <row r="95" spans="1:6" s="46" customFormat="1" ht="15.75" customHeight="1">
      <c r="A95" s="102" t="s">
        <v>280</v>
      </c>
      <c r="B95" s="41" t="s">
        <v>281</v>
      </c>
      <c r="C95" s="109">
        <v>2670</v>
      </c>
      <c r="D95" s="109">
        <v>2670</v>
      </c>
      <c r="E95" s="109">
        <v>2670</v>
      </c>
      <c r="F95" s="52"/>
    </row>
    <row r="96" spans="1:6" s="46" customFormat="1" ht="31.5" customHeight="1">
      <c r="A96" s="102" t="s">
        <v>282</v>
      </c>
      <c r="B96" s="153" t="s">
        <v>324</v>
      </c>
      <c r="C96" s="109">
        <v>6430</v>
      </c>
      <c r="D96" s="109">
        <v>6430</v>
      </c>
      <c r="E96" s="109">
        <v>6430</v>
      </c>
      <c r="F96" s="52"/>
    </row>
    <row r="97" spans="1:6" s="46" customFormat="1" ht="30" customHeight="1">
      <c r="A97" s="102" t="s">
        <v>283</v>
      </c>
      <c r="B97" s="153" t="s">
        <v>325</v>
      </c>
      <c r="C97" s="109">
        <v>20</v>
      </c>
      <c r="D97" s="109">
        <v>20</v>
      </c>
      <c r="E97" s="109">
        <v>20</v>
      </c>
      <c r="F97" s="52"/>
    </row>
    <row r="98" spans="1:6" s="46" customFormat="1" ht="39.75" customHeight="1">
      <c r="A98" s="12" t="s">
        <v>97</v>
      </c>
      <c r="B98" s="13" t="s">
        <v>98</v>
      </c>
      <c r="C98" s="116">
        <f>C99+C104+C106+C117+C120+C114+C101</f>
        <v>692137</v>
      </c>
      <c r="D98" s="116">
        <f>D99+D104+D106+D117+D120+D114+D101</f>
        <v>709396</v>
      </c>
      <c r="E98" s="116">
        <f>E99+E104+E106+E117+E120+E114+E101</f>
        <v>713909</v>
      </c>
      <c r="F98" s="52"/>
    </row>
    <row r="99" spans="1:6" s="46" customFormat="1" ht="69" customHeight="1">
      <c r="A99" s="6" t="s">
        <v>72</v>
      </c>
      <c r="B99" s="15" t="s">
        <v>73</v>
      </c>
      <c r="C99" s="116">
        <f t="shared" ref="C99:E99" si="12">C100</f>
        <v>33843</v>
      </c>
      <c r="D99" s="116">
        <f t="shared" si="12"/>
        <v>37513</v>
      </c>
      <c r="E99" s="116">
        <f t="shared" si="12"/>
        <v>30638</v>
      </c>
      <c r="F99" s="52"/>
    </row>
    <row r="100" spans="1:6" s="5" customFormat="1" ht="40.5" customHeight="1">
      <c r="A100" s="8" t="s">
        <v>74</v>
      </c>
      <c r="B100" s="117" t="s">
        <v>75</v>
      </c>
      <c r="C100" s="104">
        <v>33843</v>
      </c>
      <c r="D100" s="104">
        <v>37513</v>
      </c>
      <c r="E100" s="104">
        <v>30638</v>
      </c>
      <c r="F100" s="53"/>
    </row>
    <row r="101" spans="1:6" s="46" customFormat="1" ht="16.5" customHeight="1">
      <c r="A101" s="6" t="s">
        <v>229</v>
      </c>
      <c r="B101" s="15" t="s">
        <v>230</v>
      </c>
      <c r="C101" s="116">
        <f t="shared" ref="C101:E102" si="13">C102</f>
        <v>620000</v>
      </c>
      <c r="D101" s="116">
        <f t="shared" si="13"/>
        <v>620000</v>
      </c>
      <c r="E101" s="116">
        <f t="shared" si="13"/>
        <v>620000</v>
      </c>
      <c r="F101" s="52"/>
    </row>
    <row r="102" spans="1:6" s="46" customFormat="1" ht="41.25" customHeight="1">
      <c r="A102" s="8" t="s">
        <v>231</v>
      </c>
      <c r="B102" s="14" t="s">
        <v>232</v>
      </c>
      <c r="C102" s="118">
        <f t="shared" si="13"/>
        <v>620000</v>
      </c>
      <c r="D102" s="118">
        <f t="shared" si="13"/>
        <v>620000</v>
      </c>
      <c r="E102" s="118">
        <f t="shared" si="13"/>
        <v>620000</v>
      </c>
      <c r="F102" s="52"/>
    </row>
    <row r="103" spans="1:6" s="46" customFormat="1" ht="26.25" customHeight="1">
      <c r="A103" s="67" t="s">
        <v>233</v>
      </c>
      <c r="B103" s="88" t="s">
        <v>234</v>
      </c>
      <c r="C103" s="119">
        <v>620000</v>
      </c>
      <c r="D103" s="119">
        <v>620000</v>
      </c>
      <c r="E103" s="119">
        <v>620000</v>
      </c>
      <c r="F103" s="52"/>
    </row>
    <row r="104" spans="1:6" s="85" customFormat="1" ht="27.75" customHeight="1">
      <c r="A104" s="12" t="s">
        <v>99</v>
      </c>
      <c r="B104" s="13" t="s">
        <v>100</v>
      </c>
      <c r="C104" s="116">
        <f t="shared" ref="C104:E104" si="14">SUM(C105:C105)</f>
        <v>23720</v>
      </c>
      <c r="D104" s="116">
        <f t="shared" si="14"/>
        <v>38550</v>
      </c>
      <c r="E104" s="116">
        <f t="shared" si="14"/>
        <v>49500</v>
      </c>
      <c r="F104" s="84"/>
    </row>
    <row r="105" spans="1:6" s="5" customFormat="1" ht="27.75" customHeight="1">
      <c r="A105" s="8" t="s">
        <v>101</v>
      </c>
      <c r="B105" s="9" t="s">
        <v>102</v>
      </c>
      <c r="C105" s="104">
        <v>23720</v>
      </c>
      <c r="D105" s="104">
        <v>38550</v>
      </c>
      <c r="E105" s="104">
        <v>49500</v>
      </c>
      <c r="F105" s="53"/>
    </row>
    <row r="106" spans="1:6" s="5" customFormat="1" ht="67.5" customHeight="1">
      <c r="A106" s="6" t="s">
        <v>103</v>
      </c>
      <c r="B106" s="15" t="s">
        <v>19</v>
      </c>
      <c r="C106" s="116">
        <f t="shared" ref="C106:E106" si="15">C107+C109+C111+C113</f>
        <v>10526</v>
      </c>
      <c r="D106" s="116">
        <f t="shared" si="15"/>
        <v>10938</v>
      </c>
      <c r="E106" s="116">
        <f t="shared" si="15"/>
        <v>11376</v>
      </c>
      <c r="F106" s="53"/>
    </row>
    <row r="107" spans="1:6" s="76" customFormat="1" ht="56.25" customHeight="1">
      <c r="A107" s="28" t="s">
        <v>40</v>
      </c>
      <c r="B107" s="14" t="s">
        <v>235</v>
      </c>
      <c r="C107" s="118">
        <f t="shared" ref="C107:E107" si="16">C108</f>
        <v>10228</v>
      </c>
      <c r="D107" s="118">
        <f t="shared" si="16"/>
        <v>10628</v>
      </c>
      <c r="E107" s="118">
        <f t="shared" si="16"/>
        <v>11053</v>
      </c>
      <c r="F107" s="75"/>
    </row>
    <row r="108" spans="1:6" s="5" customFormat="1" ht="49.5" customHeight="1">
      <c r="A108" s="83" t="s">
        <v>20</v>
      </c>
      <c r="B108" s="65" t="s">
        <v>236</v>
      </c>
      <c r="C108" s="119">
        <v>10228</v>
      </c>
      <c r="D108" s="119">
        <v>10628</v>
      </c>
      <c r="E108" s="119">
        <v>11053</v>
      </c>
      <c r="F108" s="53"/>
    </row>
    <row r="109" spans="1:6" s="5" customFormat="1" ht="65.25" customHeight="1">
      <c r="A109" s="8" t="s">
        <v>257</v>
      </c>
      <c r="B109" s="14" t="s">
        <v>286</v>
      </c>
      <c r="C109" s="118">
        <f t="shared" ref="C109:E109" si="17">C110</f>
        <v>261</v>
      </c>
      <c r="D109" s="118">
        <f t="shared" si="17"/>
        <v>273</v>
      </c>
      <c r="E109" s="118">
        <f t="shared" si="17"/>
        <v>286</v>
      </c>
      <c r="F109" s="53"/>
    </row>
    <row r="110" spans="1:6" s="5" customFormat="1" ht="51" customHeight="1">
      <c r="A110" s="67" t="s">
        <v>256</v>
      </c>
      <c r="B110" s="80" t="s">
        <v>258</v>
      </c>
      <c r="C110" s="119">
        <v>261</v>
      </c>
      <c r="D110" s="119">
        <v>273</v>
      </c>
      <c r="E110" s="119">
        <v>286</v>
      </c>
      <c r="F110" s="53"/>
    </row>
    <row r="111" spans="1:6" s="76" customFormat="1" ht="28.5" customHeight="1">
      <c r="A111" s="8" t="s">
        <v>3</v>
      </c>
      <c r="B111" s="14" t="s">
        <v>4</v>
      </c>
      <c r="C111" s="118">
        <f>C112</f>
        <v>36</v>
      </c>
      <c r="D111" s="118">
        <f>D112</f>
        <v>36</v>
      </c>
      <c r="E111" s="118">
        <f>E112</f>
        <v>36</v>
      </c>
      <c r="F111" s="75"/>
    </row>
    <row r="112" spans="1:6" s="5" customFormat="1" ht="27.75" customHeight="1">
      <c r="A112" s="67" t="s">
        <v>5</v>
      </c>
      <c r="B112" s="80" t="s">
        <v>6</v>
      </c>
      <c r="C112" s="104">
        <v>36</v>
      </c>
      <c r="D112" s="104">
        <v>36</v>
      </c>
      <c r="E112" s="104">
        <v>36</v>
      </c>
      <c r="F112" s="53"/>
    </row>
    <row r="113" spans="1:6" s="5" customFormat="1" ht="93" customHeight="1">
      <c r="A113" s="8" t="s">
        <v>326</v>
      </c>
      <c r="B113" s="14" t="s">
        <v>327</v>
      </c>
      <c r="C113" s="104">
        <v>1</v>
      </c>
      <c r="D113" s="104">
        <v>1</v>
      </c>
      <c r="E113" s="104">
        <v>1</v>
      </c>
      <c r="F113" s="53"/>
    </row>
    <row r="114" spans="1:6" s="76" customFormat="1" ht="39.75" customHeight="1">
      <c r="A114" s="6" t="s">
        <v>143</v>
      </c>
      <c r="B114" s="15" t="s">
        <v>142</v>
      </c>
      <c r="C114" s="116">
        <f>C115</f>
        <v>140</v>
      </c>
      <c r="D114" s="116">
        <f>D115</f>
        <v>140</v>
      </c>
      <c r="E114" s="116">
        <f>E115</f>
        <v>140</v>
      </c>
      <c r="F114" s="75"/>
    </row>
    <row r="115" spans="1:6" s="1" customFormat="1" ht="30.75" customHeight="1">
      <c r="A115" s="8" t="s">
        <v>137</v>
      </c>
      <c r="B115" s="14" t="s">
        <v>140</v>
      </c>
      <c r="C115" s="118">
        <f t="shared" ref="C115:E115" si="18">C116</f>
        <v>140</v>
      </c>
      <c r="D115" s="118">
        <f t="shared" si="18"/>
        <v>140</v>
      </c>
      <c r="E115" s="118">
        <f t="shared" si="18"/>
        <v>140</v>
      </c>
      <c r="F115" s="51"/>
    </row>
    <row r="116" spans="1:6" s="46" customFormat="1" ht="63.75" customHeight="1">
      <c r="A116" s="67" t="s">
        <v>138</v>
      </c>
      <c r="B116" s="80" t="s">
        <v>139</v>
      </c>
      <c r="C116" s="119">
        <v>140</v>
      </c>
      <c r="D116" s="119">
        <v>140</v>
      </c>
      <c r="E116" s="119">
        <v>140</v>
      </c>
      <c r="F116" s="52"/>
    </row>
    <row r="117" spans="1:6" s="1" customFormat="1" ht="26.25" customHeight="1">
      <c r="A117" s="12" t="s">
        <v>104</v>
      </c>
      <c r="B117" s="13" t="s">
        <v>105</v>
      </c>
      <c r="C117" s="116">
        <f t="shared" ref="C117:E118" si="19">C118</f>
        <v>2908</v>
      </c>
      <c r="D117" s="116">
        <f t="shared" si="19"/>
        <v>1255</v>
      </c>
      <c r="E117" s="116">
        <f t="shared" si="19"/>
        <v>1255</v>
      </c>
      <c r="F117" s="51"/>
    </row>
    <row r="118" spans="1:6" s="5" customFormat="1" ht="42" customHeight="1">
      <c r="A118" s="8" t="s">
        <v>106</v>
      </c>
      <c r="B118" s="9" t="s">
        <v>107</v>
      </c>
      <c r="C118" s="118">
        <f t="shared" si="19"/>
        <v>2908</v>
      </c>
      <c r="D118" s="118">
        <f t="shared" si="19"/>
        <v>1255</v>
      </c>
      <c r="E118" s="118">
        <f t="shared" si="19"/>
        <v>1255</v>
      </c>
      <c r="F118" s="53"/>
    </row>
    <row r="119" spans="1:6" s="76" customFormat="1" ht="39.75" customHeight="1">
      <c r="A119" s="67" t="s">
        <v>108</v>
      </c>
      <c r="B119" s="71" t="s">
        <v>109</v>
      </c>
      <c r="C119" s="119">
        <v>2908</v>
      </c>
      <c r="D119" s="119">
        <v>1255</v>
      </c>
      <c r="E119" s="119">
        <v>1255</v>
      </c>
      <c r="F119" s="75"/>
    </row>
    <row r="120" spans="1:6" s="76" customFormat="1" ht="67.5" customHeight="1">
      <c r="A120" s="42" t="s">
        <v>7</v>
      </c>
      <c r="B120" s="15" t="s">
        <v>237</v>
      </c>
      <c r="C120" s="116">
        <f t="shared" ref="C120:E121" si="20">C121</f>
        <v>1000</v>
      </c>
      <c r="D120" s="116">
        <f t="shared" si="20"/>
        <v>1000</v>
      </c>
      <c r="E120" s="116">
        <f t="shared" si="20"/>
        <v>1000</v>
      </c>
      <c r="F120" s="75"/>
    </row>
    <row r="121" spans="1:6" s="76" customFormat="1" ht="66" customHeight="1">
      <c r="A121" s="16" t="s">
        <v>353</v>
      </c>
      <c r="B121" s="14" t="s">
        <v>8</v>
      </c>
      <c r="C121" s="118">
        <f t="shared" si="20"/>
        <v>1000</v>
      </c>
      <c r="D121" s="118">
        <f t="shared" si="20"/>
        <v>1000</v>
      </c>
      <c r="E121" s="118">
        <f t="shared" si="20"/>
        <v>1000</v>
      </c>
      <c r="F121" s="75"/>
    </row>
    <row r="122" spans="1:6" s="76" customFormat="1" ht="62.25" customHeight="1">
      <c r="A122" s="86" t="s">
        <v>354</v>
      </c>
      <c r="B122" s="87" t="s">
        <v>9</v>
      </c>
      <c r="C122" s="119">
        <v>1000</v>
      </c>
      <c r="D122" s="119">
        <v>1000</v>
      </c>
      <c r="E122" s="119">
        <v>1000</v>
      </c>
      <c r="F122" s="75"/>
    </row>
    <row r="123" spans="1:6" s="5" customFormat="1" ht="16.5" customHeight="1">
      <c r="A123" s="6" t="s">
        <v>110</v>
      </c>
      <c r="B123" s="7" t="s">
        <v>111</v>
      </c>
      <c r="C123" s="116">
        <f>C124+C130+C136</f>
        <v>849775</v>
      </c>
      <c r="D123" s="116">
        <f>D124+D130+D136</f>
        <v>750834</v>
      </c>
      <c r="E123" s="116">
        <f>E124+E130+E136</f>
        <v>750816</v>
      </c>
      <c r="F123" s="53"/>
    </row>
    <row r="124" spans="1:6" s="5" customFormat="1" ht="15" customHeight="1">
      <c r="A124" s="12" t="s">
        <v>328</v>
      </c>
      <c r="B124" s="13" t="s">
        <v>329</v>
      </c>
      <c r="C124" s="120">
        <f>SUM(C125:C127)</f>
        <v>27120</v>
      </c>
      <c r="D124" s="120">
        <f>SUM(D125:D127)</f>
        <v>27120</v>
      </c>
      <c r="E124" s="120">
        <f>SUM(E125:E127)</f>
        <v>27120</v>
      </c>
      <c r="F124" s="53"/>
    </row>
    <row r="125" spans="1:6" s="5" customFormat="1" ht="27" customHeight="1">
      <c r="A125" s="86" t="s">
        <v>351</v>
      </c>
      <c r="B125" s="102" t="s">
        <v>330</v>
      </c>
      <c r="C125" s="21">
        <v>11783</v>
      </c>
      <c r="D125" s="21">
        <v>11783</v>
      </c>
      <c r="E125" s="21">
        <v>11783</v>
      </c>
      <c r="F125" s="53"/>
    </row>
    <row r="126" spans="1:6" s="5" customFormat="1">
      <c r="A126" s="86" t="s">
        <v>350</v>
      </c>
      <c r="B126" s="102" t="s">
        <v>331</v>
      </c>
      <c r="C126" s="21">
        <v>2653</v>
      </c>
      <c r="D126" s="21">
        <v>2653</v>
      </c>
      <c r="E126" s="21">
        <v>2653</v>
      </c>
      <c r="F126" s="53"/>
    </row>
    <row r="127" spans="1:6" s="90" customFormat="1">
      <c r="A127" s="86" t="s">
        <v>352</v>
      </c>
      <c r="B127" s="102" t="s">
        <v>332</v>
      </c>
      <c r="C127" s="104">
        <f>C128+C129</f>
        <v>12684</v>
      </c>
      <c r="D127" s="104">
        <f>D128+D129</f>
        <v>12684</v>
      </c>
      <c r="E127" s="104">
        <f>E128+E129</f>
        <v>12684</v>
      </c>
      <c r="F127" s="89"/>
    </row>
    <row r="128" spans="1:6" s="5" customFormat="1" ht="14.25" customHeight="1">
      <c r="A128" s="86" t="s">
        <v>333</v>
      </c>
      <c r="B128" s="73" t="s">
        <v>334</v>
      </c>
      <c r="C128" s="66">
        <v>8684</v>
      </c>
      <c r="D128" s="66">
        <v>8684</v>
      </c>
      <c r="E128" s="66">
        <v>8684</v>
      </c>
      <c r="F128" s="53"/>
    </row>
    <row r="129" spans="1:6" s="90" customFormat="1" ht="12">
      <c r="A129" s="86" t="s">
        <v>335</v>
      </c>
      <c r="B129" s="73" t="s">
        <v>336</v>
      </c>
      <c r="C129" s="66">
        <v>4000</v>
      </c>
      <c r="D129" s="66">
        <v>4000</v>
      </c>
      <c r="E129" s="66">
        <v>4000</v>
      </c>
      <c r="F129" s="89"/>
    </row>
    <row r="130" spans="1:6" s="5" customFormat="1" ht="14.25" customHeight="1">
      <c r="A130" s="12" t="s">
        <v>118</v>
      </c>
      <c r="B130" s="13" t="s">
        <v>112</v>
      </c>
      <c r="C130" s="116">
        <f t="shared" ref="C130:E130" si="21">C133+C134+C132</f>
        <v>2741</v>
      </c>
      <c r="D130" s="116">
        <f t="shared" si="21"/>
        <v>2808</v>
      </c>
      <c r="E130" s="116">
        <f t="shared" si="21"/>
        <v>2790</v>
      </c>
      <c r="F130" s="53"/>
    </row>
    <row r="131" spans="1:6" s="5" customFormat="1" ht="39.75" customHeight="1">
      <c r="A131" s="18" t="s">
        <v>129</v>
      </c>
      <c r="B131" s="62" t="s">
        <v>130</v>
      </c>
      <c r="C131" s="118">
        <f t="shared" ref="C131:E131" si="22">C132</f>
        <v>2420</v>
      </c>
      <c r="D131" s="118">
        <f t="shared" si="22"/>
        <v>2420</v>
      </c>
      <c r="E131" s="118">
        <f t="shared" si="22"/>
        <v>2420</v>
      </c>
      <c r="F131" s="53"/>
    </row>
    <row r="132" spans="1:6" s="76" customFormat="1" ht="36.75" customHeight="1">
      <c r="A132" s="67" t="s">
        <v>87</v>
      </c>
      <c r="B132" s="71" t="s">
        <v>131</v>
      </c>
      <c r="C132" s="66">
        <v>2420</v>
      </c>
      <c r="D132" s="66">
        <v>2420</v>
      </c>
      <c r="E132" s="66">
        <v>2420</v>
      </c>
      <c r="F132" s="75"/>
    </row>
    <row r="133" spans="1:6" s="1" customFormat="1" ht="27.75" customHeight="1">
      <c r="A133" s="8" t="s">
        <v>113</v>
      </c>
      <c r="B133" s="9" t="s">
        <v>238</v>
      </c>
      <c r="C133" s="21">
        <v>41</v>
      </c>
      <c r="D133" s="21">
        <v>43</v>
      </c>
      <c r="E133" s="21">
        <v>45</v>
      </c>
      <c r="F133" s="51"/>
    </row>
    <row r="134" spans="1:6" s="46" customFormat="1" ht="39.75" customHeight="1">
      <c r="A134" s="20" t="s">
        <v>41</v>
      </c>
      <c r="B134" s="14" t="s">
        <v>239</v>
      </c>
      <c r="C134" s="118">
        <f t="shared" ref="C134:E134" si="23">C135</f>
        <v>280</v>
      </c>
      <c r="D134" s="118">
        <f t="shared" si="23"/>
        <v>345</v>
      </c>
      <c r="E134" s="118">
        <f t="shared" si="23"/>
        <v>325</v>
      </c>
      <c r="F134" s="52"/>
    </row>
    <row r="135" spans="1:6" s="1" customFormat="1" ht="74.25" customHeight="1">
      <c r="A135" s="88" t="s">
        <v>42</v>
      </c>
      <c r="B135" s="80" t="s">
        <v>240</v>
      </c>
      <c r="C135" s="66">
        <v>280</v>
      </c>
      <c r="D135" s="66">
        <v>345</v>
      </c>
      <c r="E135" s="66">
        <v>325</v>
      </c>
      <c r="F135" s="51"/>
    </row>
    <row r="136" spans="1:6" s="1" customFormat="1" ht="15" customHeight="1">
      <c r="A136" s="12" t="s">
        <v>114</v>
      </c>
      <c r="B136" s="15" t="s">
        <v>95</v>
      </c>
      <c r="C136" s="116">
        <f>C137</f>
        <v>819914</v>
      </c>
      <c r="D136" s="116">
        <f>D137</f>
        <v>720906</v>
      </c>
      <c r="E136" s="116">
        <f>E137</f>
        <v>720906</v>
      </c>
      <c r="F136" s="51"/>
    </row>
    <row r="137" spans="1:6" s="1" customFormat="1" ht="15" customHeight="1">
      <c r="A137" s="43" t="s">
        <v>134</v>
      </c>
      <c r="B137" s="14" t="s">
        <v>135</v>
      </c>
      <c r="C137" s="118">
        <f t="shared" ref="C137:E137" si="24">C138+C139+C140+C141</f>
        <v>819914</v>
      </c>
      <c r="D137" s="118">
        <f t="shared" si="24"/>
        <v>720906</v>
      </c>
      <c r="E137" s="118">
        <f t="shared" si="24"/>
        <v>720906</v>
      </c>
      <c r="F137" s="51"/>
    </row>
    <row r="138" spans="1:6" s="46" customFormat="1" ht="39" customHeight="1">
      <c r="A138" s="74" t="s">
        <v>144</v>
      </c>
      <c r="B138" s="80" t="s">
        <v>145</v>
      </c>
      <c r="C138" s="66">
        <v>2397</v>
      </c>
      <c r="D138" s="66">
        <v>2397</v>
      </c>
      <c r="E138" s="66">
        <v>2397</v>
      </c>
      <c r="F138" s="52"/>
    </row>
    <row r="139" spans="1:6" s="5" customFormat="1" ht="63" customHeight="1">
      <c r="A139" s="74" t="s">
        <v>11</v>
      </c>
      <c r="B139" s="80" t="s">
        <v>273</v>
      </c>
      <c r="C139" s="66">
        <v>683055</v>
      </c>
      <c r="D139" s="66">
        <v>583055</v>
      </c>
      <c r="E139" s="66">
        <v>583055</v>
      </c>
      <c r="F139" s="53"/>
    </row>
    <row r="140" spans="1:6" s="5" customFormat="1" ht="25.5" customHeight="1">
      <c r="A140" s="74" t="s">
        <v>12</v>
      </c>
      <c r="B140" s="80" t="s">
        <v>10</v>
      </c>
      <c r="C140" s="66">
        <v>24688</v>
      </c>
      <c r="D140" s="66">
        <v>25680</v>
      </c>
      <c r="E140" s="66">
        <v>25680</v>
      </c>
      <c r="F140" s="53"/>
    </row>
    <row r="141" spans="1:6" s="5" customFormat="1" ht="36.75" customHeight="1">
      <c r="A141" s="74" t="s">
        <v>287</v>
      </c>
      <c r="B141" s="80" t="s">
        <v>288</v>
      </c>
      <c r="C141" s="66">
        <v>109774</v>
      </c>
      <c r="D141" s="66">
        <v>109774</v>
      </c>
      <c r="E141" s="66">
        <v>109774</v>
      </c>
      <c r="F141" s="53"/>
    </row>
    <row r="142" spans="1:6" s="5" customFormat="1" ht="26.25" customHeight="1">
      <c r="A142" s="12" t="s">
        <v>14</v>
      </c>
      <c r="B142" s="13" t="s">
        <v>241</v>
      </c>
      <c r="C142" s="116">
        <f>C143+C147</f>
        <v>1382721</v>
      </c>
      <c r="D142" s="116">
        <f>D143+D147</f>
        <v>1384206</v>
      </c>
      <c r="E142" s="116">
        <f>E143+E147</f>
        <v>1385799</v>
      </c>
      <c r="F142" s="53"/>
    </row>
    <row r="143" spans="1:6" s="5" customFormat="1" ht="15.75" customHeight="1">
      <c r="A143" s="12" t="s">
        <v>76</v>
      </c>
      <c r="B143" s="13" t="s">
        <v>242</v>
      </c>
      <c r="C143" s="120">
        <f t="shared" ref="C143:E143" si="25">C145+C144</f>
        <v>24919</v>
      </c>
      <c r="D143" s="120">
        <f t="shared" si="25"/>
        <v>25837</v>
      </c>
      <c r="E143" s="120">
        <f t="shared" si="25"/>
        <v>26839</v>
      </c>
      <c r="F143" s="53"/>
    </row>
    <row r="144" spans="1:6" s="90" customFormat="1" ht="27" customHeight="1">
      <c r="A144" s="10" t="s">
        <v>265</v>
      </c>
      <c r="B144" s="11" t="s">
        <v>266</v>
      </c>
      <c r="C144" s="121">
        <v>383</v>
      </c>
      <c r="D144" s="121">
        <v>383</v>
      </c>
      <c r="E144" s="121">
        <v>383</v>
      </c>
      <c r="F144" s="89"/>
    </row>
    <row r="145" spans="1:6" s="5" customFormat="1" ht="14.25" customHeight="1">
      <c r="A145" s="10" t="s">
        <v>77</v>
      </c>
      <c r="B145" s="11" t="s">
        <v>119</v>
      </c>
      <c r="C145" s="121">
        <f t="shared" ref="C145:E145" si="26">C146</f>
        <v>24536</v>
      </c>
      <c r="D145" s="121">
        <f t="shared" si="26"/>
        <v>25454</v>
      </c>
      <c r="E145" s="121">
        <f t="shared" si="26"/>
        <v>26456</v>
      </c>
      <c r="F145" s="53"/>
    </row>
    <row r="146" spans="1:6" s="90" customFormat="1" ht="24.75" customHeight="1">
      <c r="A146" s="67" t="s">
        <v>78</v>
      </c>
      <c r="B146" s="71" t="s">
        <v>120</v>
      </c>
      <c r="C146" s="66">
        <v>24536</v>
      </c>
      <c r="D146" s="66">
        <v>25454</v>
      </c>
      <c r="E146" s="66">
        <v>26456</v>
      </c>
      <c r="F146" s="89"/>
    </row>
    <row r="147" spans="1:6" s="5" customFormat="1" ht="15.75" customHeight="1">
      <c r="A147" s="6" t="s">
        <v>79</v>
      </c>
      <c r="B147" s="15" t="s">
        <v>80</v>
      </c>
      <c r="C147" s="120">
        <f>C148+C150</f>
        <v>1357802</v>
      </c>
      <c r="D147" s="120">
        <f>D148+D150</f>
        <v>1358369</v>
      </c>
      <c r="E147" s="120">
        <f>E148+E150</f>
        <v>1358960</v>
      </c>
      <c r="F147" s="53"/>
    </row>
    <row r="148" spans="1:6" s="90" customFormat="1" ht="27.75" customHeight="1">
      <c r="A148" s="10" t="s">
        <v>115</v>
      </c>
      <c r="B148" s="14" t="s">
        <v>243</v>
      </c>
      <c r="C148" s="121">
        <f t="shared" ref="C148:E148" si="27">C149</f>
        <v>8586</v>
      </c>
      <c r="D148" s="121">
        <f t="shared" si="27"/>
        <v>8893</v>
      </c>
      <c r="E148" s="121">
        <f t="shared" si="27"/>
        <v>9210</v>
      </c>
      <c r="F148" s="89"/>
    </row>
    <row r="149" spans="1:6" s="5" customFormat="1" ht="26.25" customHeight="1">
      <c r="A149" s="74" t="s">
        <v>116</v>
      </c>
      <c r="B149" s="80" t="s">
        <v>117</v>
      </c>
      <c r="C149" s="66">
        <v>8586</v>
      </c>
      <c r="D149" s="66">
        <v>8893</v>
      </c>
      <c r="E149" s="66">
        <v>9210</v>
      </c>
      <c r="F149" s="53"/>
    </row>
    <row r="150" spans="1:6" s="90" customFormat="1" ht="14.25" customHeight="1">
      <c r="A150" s="20" t="s">
        <v>81</v>
      </c>
      <c r="B150" s="16" t="s">
        <v>82</v>
      </c>
      <c r="C150" s="121">
        <f t="shared" ref="C150:E150" si="28">C151</f>
        <v>1349216</v>
      </c>
      <c r="D150" s="121">
        <f t="shared" si="28"/>
        <v>1349476</v>
      </c>
      <c r="E150" s="121">
        <f t="shared" si="28"/>
        <v>1349750</v>
      </c>
      <c r="F150" s="89"/>
    </row>
    <row r="151" spans="1:6" s="90" customFormat="1" ht="25.5" customHeight="1">
      <c r="A151" s="77" t="s">
        <v>83</v>
      </c>
      <c r="B151" s="88" t="s">
        <v>84</v>
      </c>
      <c r="C151" s="66">
        <v>1349216</v>
      </c>
      <c r="D151" s="66">
        <v>1349476</v>
      </c>
      <c r="E151" s="66">
        <v>1349750</v>
      </c>
      <c r="F151" s="89"/>
    </row>
    <row r="152" spans="1:6" s="5" customFormat="1" ht="27.75" customHeight="1">
      <c r="A152" s="6" t="s">
        <v>15</v>
      </c>
      <c r="B152" s="15" t="s">
        <v>16</v>
      </c>
      <c r="C152" s="116">
        <f>C153</f>
        <v>14800</v>
      </c>
      <c r="D152" s="116">
        <f t="shared" ref="D152:E152" si="29">D153</f>
        <v>14000</v>
      </c>
      <c r="E152" s="116">
        <f t="shared" si="29"/>
        <v>15700</v>
      </c>
      <c r="F152" s="53"/>
    </row>
    <row r="153" spans="1:6" s="5" customFormat="1" ht="27.75" customHeight="1">
      <c r="A153" s="42" t="s">
        <v>192</v>
      </c>
      <c r="B153" s="15" t="s">
        <v>193</v>
      </c>
      <c r="C153" s="22">
        <f t="shared" ref="C153:E153" si="30">C154</f>
        <v>14800</v>
      </c>
      <c r="D153" s="22">
        <f t="shared" si="30"/>
        <v>14000</v>
      </c>
      <c r="E153" s="22">
        <f t="shared" si="30"/>
        <v>15700</v>
      </c>
      <c r="F153" s="53"/>
    </row>
    <row r="154" spans="1:6" s="5" customFormat="1" ht="39" customHeight="1">
      <c r="A154" s="10" t="s">
        <v>274</v>
      </c>
      <c r="B154" s="11" t="s">
        <v>194</v>
      </c>
      <c r="C154" s="21">
        <v>14800</v>
      </c>
      <c r="D154" s="21">
        <v>14000</v>
      </c>
      <c r="E154" s="21">
        <v>15700</v>
      </c>
      <c r="F154" s="53"/>
    </row>
    <row r="155" spans="1:6" s="76" customFormat="1" ht="15.75" customHeight="1">
      <c r="A155" s="12" t="s">
        <v>17</v>
      </c>
      <c r="B155" s="13" t="s">
        <v>18</v>
      </c>
      <c r="C155" s="116">
        <f>C156+C170+C172+C179+C184+C187</f>
        <v>976039</v>
      </c>
      <c r="D155" s="116">
        <f>D156+D170+D172+D179+D184+D187</f>
        <v>1011427</v>
      </c>
      <c r="E155" s="116">
        <f>E156+E170+E172+E179+E184+E187</f>
        <v>1048240</v>
      </c>
      <c r="F155" s="75"/>
    </row>
    <row r="156" spans="1:6" s="5" customFormat="1" ht="27.75" customHeight="1">
      <c r="A156" s="12" t="s">
        <v>156</v>
      </c>
      <c r="B156" s="13" t="s">
        <v>157</v>
      </c>
      <c r="C156" s="116">
        <f>C157+C159+C161+C163+C166+C168</f>
        <v>662599</v>
      </c>
      <c r="D156" s="116">
        <f t="shared" ref="D156:E156" si="31">D157+D159+D161+D163+D166+D168</f>
        <v>687205</v>
      </c>
      <c r="E156" s="116">
        <f t="shared" si="31"/>
        <v>712801</v>
      </c>
      <c r="F156" s="53"/>
    </row>
    <row r="157" spans="1:6" s="76" customFormat="1" ht="40.5" customHeight="1">
      <c r="A157" s="8" t="s">
        <v>158</v>
      </c>
      <c r="B157" s="9" t="s">
        <v>244</v>
      </c>
      <c r="C157" s="118">
        <f>C158</f>
        <v>709</v>
      </c>
      <c r="D157" s="118">
        <f>D158</f>
        <v>709</v>
      </c>
      <c r="E157" s="118">
        <f>E158</f>
        <v>709</v>
      </c>
      <c r="F157" s="75"/>
    </row>
    <row r="158" spans="1:6" s="76" customFormat="1" ht="63" customHeight="1">
      <c r="A158" s="74" t="s">
        <v>159</v>
      </c>
      <c r="B158" s="73" t="s">
        <v>245</v>
      </c>
      <c r="C158" s="125">
        <v>709</v>
      </c>
      <c r="D158" s="125">
        <v>709</v>
      </c>
      <c r="E158" s="125">
        <v>709</v>
      </c>
      <c r="F158" s="75"/>
    </row>
    <row r="159" spans="1:6" s="76" customFormat="1" ht="55.5" customHeight="1">
      <c r="A159" s="10" t="s">
        <v>160</v>
      </c>
      <c r="B159" s="11" t="s">
        <v>289</v>
      </c>
      <c r="C159" s="118">
        <f>C160</f>
        <v>456</v>
      </c>
      <c r="D159" s="118">
        <f>D160</f>
        <v>456</v>
      </c>
      <c r="E159" s="118">
        <f>E160</f>
        <v>456</v>
      </c>
      <c r="F159" s="75"/>
    </row>
    <row r="160" spans="1:6" s="76" customFormat="1" ht="75" customHeight="1">
      <c r="A160" s="74" t="s">
        <v>161</v>
      </c>
      <c r="B160" s="73" t="s">
        <v>290</v>
      </c>
      <c r="C160" s="125">
        <v>456</v>
      </c>
      <c r="D160" s="125">
        <v>456</v>
      </c>
      <c r="E160" s="125">
        <v>456</v>
      </c>
      <c r="F160" s="75"/>
    </row>
    <row r="161" spans="1:6" s="76" customFormat="1" ht="43.5" customHeight="1">
      <c r="A161" s="10" t="s">
        <v>162</v>
      </c>
      <c r="B161" s="11" t="s">
        <v>246</v>
      </c>
      <c r="C161" s="118">
        <f>C162</f>
        <v>322</v>
      </c>
      <c r="D161" s="118">
        <f>D162</f>
        <v>337</v>
      </c>
      <c r="E161" s="118">
        <f>E162</f>
        <v>373</v>
      </c>
      <c r="F161" s="75"/>
    </row>
    <row r="162" spans="1:6" s="5" customFormat="1" ht="63.75" customHeight="1">
      <c r="A162" s="74" t="s">
        <v>163</v>
      </c>
      <c r="B162" s="73" t="s">
        <v>247</v>
      </c>
      <c r="C162" s="125">
        <v>322</v>
      </c>
      <c r="D162" s="125">
        <v>337</v>
      </c>
      <c r="E162" s="125">
        <v>373</v>
      </c>
      <c r="F162" s="53"/>
    </row>
    <row r="163" spans="1:6" s="5" customFormat="1" ht="41.25" customHeight="1">
      <c r="A163" s="20" t="s">
        <v>164</v>
      </c>
      <c r="B163" s="11" t="s">
        <v>248</v>
      </c>
      <c r="C163" s="121">
        <f t="shared" ref="C163:E163" si="32">C164+C165</f>
        <v>658414</v>
      </c>
      <c r="D163" s="121">
        <f t="shared" si="32"/>
        <v>682993</v>
      </c>
      <c r="E163" s="121">
        <f t="shared" si="32"/>
        <v>708555</v>
      </c>
      <c r="F163" s="53"/>
    </row>
    <row r="164" spans="1:6" s="76" customFormat="1" ht="62.25" customHeight="1">
      <c r="A164" s="74" t="s">
        <v>165</v>
      </c>
      <c r="B164" s="73" t="s">
        <v>249</v>
      </c>
      <c r="C164" s="66">
        <v>615317</v>
      </c>
      <c r="D164" s="66">
        <v>639896</v>
      </c>
      <c r="E164" s="66">
        <v>665458</v>
      </c>
      <c r="F164" s="75"/>
    </row>
    <row r="165" spans="1:6" s="76" customFormat="1" ht="51" customHeight="1">
      <c r="A165" s="74" t="s">
        <v>188</v>
      </c>
      <c r="B165" s="73" t="s">
        <v>189</v>
      </c>
      <c r="C165" s="66">
        <v>43097</v>
      </c>
      <c r="D165" s="66">
        <v>43097</v>
      </c>
      <c r="E165" s="66">
        <v>43097</v>
      </c>
      <c r="F165" s="75"/>
    </row>
    <row r="166" spans="1:6" ht="54" customHeight="1">
      <c r="A166" s="10" t="s">
        <v>166</v>
      </c>
      <c r="B166" s="11" t="s">
        <v>250</v>
      </c>
      <c r="C166" s="118">
        <f>C167</f>
        <v>2593</v>
      </c>
      <c r="D166" s="118">
        <f>D167</f>
        <v>2598</v>
      </c>
      <c r="E166" s="118">
        <f>E167</f>
        <v>2603</v>
      </c>
    </row>
    <row r="167" spans="1:6" ht="75.75" customHeight="1">
      <c r="A167" s="67" t="s">
        <v>167</v>
      </c>
      <c r="B167" s="71" t="s">
        <v>291</v>
      </c>
      <c r="C167" s="66">
        <v>2593</v>
      </c>
      <c r="D167" s="66">
        <v>2598</v>
      </c>
      <c r="E167" s="66">
        <v>2603</v>
      </c>
    </row>
    <row r="168" spans="1:6" ht="40.5" customHeight="1">
      <c r="A168" s="20" t="s">
        <v>168</v>
      </c>
      <c r="B168" s="14" t="s">
        <v>251</v>
      </c>
      <c r="C168" s="118">
        <f>C169</f>
        <v>105</v>
      </c>
      <c r="D168" s="118">
        <f>D169</f>
        <v>112</v>
      </c>
      <c r="E168" s="118">
        <f>E169</f>
        <v>105</v>
      </c>
    </row>
    <row r="169" spans="1:6" ht="62.25" customHeight="1">
      <c r="A169" s="77" t="s">
        <v>169</v>
      </c>
      <c r="B169" s="73" t="s">
        <v>252</v>
      </c>
      <c r="C169" s="126">
        <v>105</v>
      </c>
      <c r="D169" s="126">
        <v>112</v>
      </c>
      <c r="E169" s="126">
        <v>105</v>
      </c>
    </row>
    <row r="170" spans="1:6" ht="29.25" customHeight="1">
      <c r="A170" s="19" t="s">
        <v>253</v>
      </c>
      <c r="B170" s="45" t="s">
        <v>170</v>
      </c>
      <c r="C170" s="22">
        <f>C171</f>
        <v>3525</v>
      </c>
      <c r="D170" s="22">
        <f>D171</f>
        <v>3525</v>
      </c>
      <c r="E170" s="22">
        <f>E171</f>
        <v>3525</v>
      </c>
    </row>
    <row r="171" spans="1:6" ht="53.25" customHeight="1">
      <c r="A171" s="18" t="s">
        <v>171</v>
      </c>
      <c r="B171" s="14" t="s">
        <v>172</v>
      </c>
      <c r="C171" s="118">
        <v>3525</v>
      </c>
      <c r="D171" s="118">
        <v>3525</v>
      </c>
      <c r="E171" s="118">
        <v>3525</v>
      </c>
    </row>
    <row r="172" spans="1:6" ht="92.25" customHeight="1">
      <c r="A172" s="19" t="s">
        <v>337</v>
      </c>
      <c r="B172" s="15" t="s">
        <v>173</v>
      </c>
      <c r="C172" s="22">
        <f t="shared" ref="C172:E172" si="33">C173+C175+C177</f>
        <v>16805</v>
      </c>
      <c r="D172" s="22">
        <f t="shared" si="33"/>
        <v>16798</v>
      </c>
      <c r="E172" s="22">
        <f t="shared" si="33"/>
        <v>16793</v>
      </c>
    </row>
    <row r="173" spans="1:6" ht="41.25" customHeight="1">
      <c r="A173" s="18" t="s">
        <v>174</v>
      </c>
      <c r="B173" s="14" t="s">
        <v>175</v>
      </c>
      <c r="C173" s="121">
        <f>C174</f>
        <v>22</v>
      </c>
      <c r="D173" s="121">
        <f>D174</f>
        <v>15</v>
      </c>
      <c r="E173" s="121">
        <f>E174</f>
        <v>10</v>
      </c>
    </row>
    <row r="174" spans="1:6" ht="51.75" customHeight="1">
      <c r="A174" s="91" t="s">
        <v>176</v>
      </c>
      <c r="B174" s="80" t="s">
        <v>292</v>
      </c>
      <c r="C174" s="126">
        <v>22</v>
      </c>
      <c r="D174" s="126">
        <v>15</v>
      </c>
      <c r="E174" s="126">
        <v>10</v>
      </c>
    </row>
    <row r="175" spans="1:6" ht="66" customHeight="1">
      <c r="A175" s="10" t="s">
        <v>177</v>
      </c>
      <c r="B175" s="11" t="s">
        <v>178</v>
      </c>
      <c r="C175" s="118">
        <f>C176</f>
        <v>16782</v>
      </c>
      <c r="D175" s="118">
        <f>D176</f>
        <v>16782</v>
      </c>
      <c r="E175" s="118">
        <f>E176</f>
        <v>16782</v>
      </c>
    </row>
    <row r="176" spans="1:6" ht="62.25" customHeight="1">
      <c r="A176" s="74" t="s">
        <v>179</v>
      </c>
      <c r="B176" s="73" t="s">
        <v>254</v>
      </c>
      <c r="C176" s="66">
        <v>16782</v>
      </c>
      <c r="D176" s="66">
        <v>16782</v>
      </c>
      <c r="E176" s="66">
        <v>16782</v>
      </c>
    </row>
    <row r="177" spans="1:5" ht="66.75" customHeight="1">
      <c r="A177" s="20" t="s">
        <v>180</v>
      </c>
      <c r="B177" s="44" t="s">
        <v>255</v>
      </c>
      <c r="C177" s="118">
        <f>C178</f>
        <v>1</v>
      </c>
      <c r="D177" s="118">
        <f>D178</f>
        <v>1</v>
      </c>
      <c r="E177" s="118">
        <f>E178</f>
        <v>1</v>
      </c>
    </row>
    <row r="178" spans="1:5" ht="51" customHeight="1">
      <c r="A178" s="77" t="s">
        <v>181</v>
      </c>
      <c r="B178" s="73" t="s">
        <v>182</v>
      </c>
      <c r="C178" s="126">
        <v>1</v>
      </c>
      <c r="D178" s="126">
        <v>1</v>
      </c>
      <c r="E178" s="126">
        <v>1</v>
      </c>
    </row>
    <row r="179" spans="1:5" ht="14.25" customHeight="1">
      <c r="A179" s="17" t="s">
        <v>261</v>
      </c>
      <c r="B179" s="15" t="s">
        <v>262</v>
      </c>
      <c r="C179" s="116">
        <f>C180+C182</f>
        <v>21996</v>
      </c>
      <c r="D179" s="116">
        <f t="shared" ref="D179:E179" si="34">D180+D182</f>
        <v>21996</v>
      </c>
      <c r="E179" s="116">
        <f t="shared" si="34"/>
        <v>21996</v>
      </c>
    </row>
    <row r="180" spans="1:5" ht="27" customHeight="1">
      <c r="A180" s="16" t="s">
        <v>338</v>
      </c>
      <c r="B180" s="14" t="s">
        <v>339</v>
      </c>
      <c r="C180" s="118">
        <f t="shared" ref="C180:E180" si="35">C181</f>
        <v>21943</v>
      </c>
      <c r="D180" s="118">
        <f t="shared" si="35"/>
        <v>21943</v>
      </c>
      <c r="E180" s="118">
        <f t="shared" si="35"/>
        <v>21943</v>
      </c>
    </row>
    <row r="181" spans="1:5" ht="110.25" customHeight="1">
      <c r="A181" s="88" t="s">
        <v>340</v>
      </c>
      <c r="B181" s="80" t="s">
        <v>263</v>
      </c>
      <c r="C181" s="126">
        <v>21943</v>
      </c>
      <c r="D181" s="126">
        <v>21943</v>
      </c>
      <c r="E181" s="126">
        <v>21943</v>
      </c>
    </row>
    <row r="182" spans="1:5" ht="42" customHeight="1">
      <c r="A182" s="16" t="s">
        <v>267</v>
      </c>
      <c r="B182" s="14" t="s">
        <v>268</v>
      </c>
      <c r="C182" s="118">
        <f>C183</f>
        <v>53</v>
      </c>
      <c r="D182" s="118">
        <f>D183</f>
        <v>53</v>
      </c>
      <c r="E182" s="118">
        <f>E183</f>
        <v>53</v>
      </c>
    </row>
    <row r="183" spans="1:5" ht="38.25" customHeight="1">
      <c r="A183" s="88" t="s">
        <v>269</v>
      </c>
      <c r="B183" s="80" t="s">
        <v>270</v>
      </c>
      <c r="C183" s="126">
        <v>53</v>
      </c>
      <c r="D183" s="126">
        <v>53</v>
      </c>
      <c r="E183" s="126">
        <v>53</v>
      </c>
    </row>
    <row r="184" spans="1:5" ht="14.25" customHeight="1">
      <c r="A184" s="17" t="s">
        <v>183</v>
      </c>
      <c r="B184" s="15" t="s">
        <v>184</v>
      </c>
      <c r="C184" s="116">
        <f>C185</f>
        <v>1650</v>
      </c>
      <c r="D184" s="116">
        <f t="shared" ref="D184:E184" si="36">D185</f>
        <v>1650</v>
      </c>
      <c r="E184" s="116">
        <f t="shared" si="36"/>
        <v>1650</v>
      </c>
    </row>
    <row r="185" spans="1:5" ht="27" customHeight="1">
      <c r="A185" s="20" t="s">
        <v>185</v>
      </c>
      <c r="B185" s="14" t="s">
        <v>186</v>
      </c>
      <c r="C185" s="118">
        <f>C186</f>
        <v>1650</v>
      </c>
      <c r="D185" s="118">
        <f>D186</f>
        <v>1650</v>
      </c>
      <c r="E185" s="118">
        <f>E186</f>
        <v>1650</v>
      </c>
    </row>
    <row r="186" spans="1:5" ht="36.75" customHeight="1">
      <c r="A186" s="77" t="s">
        <v>187</v>
      </c>
      <c r="B186" s="80" t="s">
        <v>293</v>
      </c>
      <c r="C186" s="126">
        <v>1650</v>
      </c>
      <c r="D186" s="126">
        <v>1650</v>
      </c>
      <c r="E186" s="126">
        <v>1650</v>
      </c>
    </row>
    <row r="187" spans="1:5" ht="93.75" customHeight="1">
      <c r="A187" s="12" t="s">
        <v>294</v>
      </c>
      <c r="B187" s="13" t="s">
        <v>295</v>
      </c>
      <c r="C187" s="116">
        <v>269464</v>
      </c>
      <c r="D187" s="116">
        <v>280253</v>
      </c>
      <c r="E187" s="116">
        <v>291475</v>
      </c>
    </row>
    <row r="188" spans="1:5" ht="13.5" customHeight="1">
      <c r="A188" s="127" t="s">
        <v>355</v>
      </c>
      <c r="B188" s="128" t="s">
        <v>356</v>
      </c>
      <c r="C188" s="154">
        <f>C189+C389+C393+C386+C396+C408</f>
        <v>13373275.199999997</v>
      </c>
      <c r="D188" s="154">
        <f t="shared" ref="D188:E188" si="37">D189+D389+D393+D386+D396+D408</f>
        <v>11984820.499999998</v>
      </c>
      <c r="E188" s="154">
        <f t="shared" si="37"/>
        <v>11595745.6</v>
      </c>
    </row>
    <row r="189" spans="1:5" ht="27" customHeight="1">
      <c r="A189" s="127" t="s">
        <v>357</v>
      </c>
      <c r="B189" s="128" t="s">
        <v>358</v>
      </c>
      <c r="C189" s="154">
        <f>C190+C195+C339+C372</f>
        <v>13242769.699999999</v>
      </c>
      <c r="D189" s="154">
        <f>D190+D195+D339+D372</f>
        <v>11895703.799999999</v>
      </c>
      <c r="E189" s="154">
        <f>E190+E195+E339+E372</f>
        <v>11506628.9</v>
      </c>
    </row>
    <row r="190" spans="1:5" ht="13.5" customHeight="1">
      <c r="A190" s="129" t="s">
        <v>359</v>
      </c>
      <c r="B190" s="130" t="s">
        <v>360</v>
      </c>
      <c r="C190" s="155">
        <f>C191+C193</f>
        <v>5091662.5</v>
      </c>
      <c r="D190" s="155">
        <f t="shared" ref="D190:E190" si="38">D191+D193</f>
        <v>2814682.5</v>
      </c>
      <c r="E190" s="155">
        <f t="shared" si="38"/>
        <v>2067143</v>
      </c>
    </row>
    <row r="191" spans="1:5" ht="13.5" customHeight="1">
      <c r="A191" s="131" t="s">
        <v>361</v>
      </c>
      <c r="B191" s="132" t="s">
        <v>362</v>
      </c>
      <c r="C191" s="156">
        <f t="shared" ref="C191:E193" si="39">C192</f>
        <v>4565595.5</v>
      </c>
      <c r="D191" s="156">
        <f t="shared" si="39"/>
        <v>2814682.5</v>
      </c>
      <c r="E191" s="156">
        <f t="shared" si="39"/>
        <v>2067143</v>
      </c>
    </row>
    <row r="192" spans="1:5" ht="27" customHeight="1">
      <c r="A192" s="131" t="s">
        <v>363</v>
      </c>
      <c r="B192" s="132" t="s">
        <v>364</v>
      </c>
      <c r="C192" s="157">
        <v>4565595.5</v>
      </c>
      <c r="D192" s="157">
        <v>2814682.5</v>
      </c>
      <c r="E192" s="157">
        <v>2067143</v>
      </c>
    </row>
    <row r="193" spans="1:5" ht="29.25" customHeight="1">
      <c r="A193" s="131" t="s">
        <v>365</v>
      </c>
      <c r="B193" s="132" t="s">
        <v>366</v>
      </c>
      <c r="C193" s="156">
        <f t="shared" si="39"/>
        <v>526067</v>
      </c>
      <c r="D193" s="156">
        <f t="shared" si="39"/>
        <v>0</v>
      </c>
      <c r="E193" s="156">
        <f t="shared" si="39"/>
        <v>0</v>
      </c>
    </row>
    <row r="194" spans="1:5" ht="41.25" customHeight="1">
      <c r="A194" s="131" t="s">
        <v>367</v>
      </c>
      <c r="B194" s="132" t="s">
        <v>368</v>
      </c>
      <c r="C194" s="157">
        <v>526067</v>
      </c>
      <c r="D194" s="157">
        <v>0</v>
      </c>
      <c r="E194" s="157"/>
    </row>
    <row r="195" spans="1:5" ht="27" customHeight="1">
      <c r="A195" s="129" t="s">
        <v>369</v>
      </c>
      <c r="B195" s="133" t="s">
        <v>370</v>
      </c>
      <c r="C195" s="154">
        <f>C196+C205+C226+C228+C230+C248+C258+C262+C264+C265+C272+C273+C280+C284+C288+C291+C313+C319+C321+C330+C332+C334+C212+C202+C278+C200+C208+C220+C222+C224+C234+C236+C238+C240+C242+C244+C246+C250+C254+C256+C268+C275+C286+C297+C301+C303+C305+C307+C314+C316+C322+C324+C293+C282+C198+C203+C206+C210+C214+C216+C218+C232+C252+C260+C266+C270+C277+C290+C295+C299+C309+C311+C317+C326+C328+C336+C337</f>
        <v>5745782.3999999985</v>
      </c>
      <c r="D195" s="154">
        <f t="shared" ref="D195:E195" si="40">D196+D205+D226+D228+D230+D248+D258+D262+D264+D265+D272+D273+D280+D284+D288+D291+D313+D319+D321+D330+D332+D334+D212+D202+D278+D200+D208+D220+D222+D224+D234+D236+D238+D240+D242+D244+D246+D250+D254+D256+D268+D275+D286+D297+D301+D303+D305+D307+D314+D316+D322+D324+D293+D282+D198+D203+D206+D210+D214+D216+D218+D232+D252+D260+D266+D270+D277+D290+D295+D299+D309+D311+D317+D326+D328+D336+D337</f>
        <v>6630689.6999999993</v>
      </c>
      <c r="E195" s="154">
        <f t="shared" si="40"/>
        <v>6945873.1000000006</v>
      </c>
    </row>
    <row r="196" spans="1:5" ht="27" customHeight="1">
      <c r="A196" s="20" t="s">
        <v>371</v>
      </c>
      <c r="B196" s="134" t="s">
        <v>372</v>
      </c>
      <c r="C196" s="157">
        <f t="shared" ref="C196:E196" si="41">C197</f>
        <v>16323.4</v>
      </c>
      <c r="D196" s="157">
        <f t="shared" si="41"/>
        <v>16566.5</v>
      </c>
      <c r="E196" s="157">
        <f t="shared" si="41"/>
        <v>16809</v>
      </c>
    </row>
    <row r="197" spans="1:5" ht="28.5" customHeight="1">
      <c r="A197" s="20" t="s">
        <v>373</v>
      </c>
      <c r="B197" s="134" t="s">
        <v>374</v>
      </c>
      <c r="C197" s="157">
        <v>16323.4</v>
      </c>
      <c r="D197" s="157">
        <v>16566.5</v>
      </c>
      <c r="E197" s="157">
        <v>16809</v>
      </c>
    </row>
    <row r="198" spans="1:5" ht="28.5" customHeight="1">
      <c r="A198" s="20" t="s">
        <v>661</v>
      </c>
      <c r="B198" s="134" t="s">
        <v>662</v>
      </c>
      <c r="C198" s="157">
        <f>C199</f>
        <v>119600</v>
      </c>
      <c r="D198" s="157">
        <f t="shared" ref="D198:E198" si="42">D199</f>
        <v>6678</v>
      </c>
      <c r="E198" s="157">
        <f t="shared" si="42"/>
        <v>6678</v>
      </c>
    </row>
    <row r="199" spans="1:5" ht="28.5" customHeight="1">
      <c r="A199" s="20" t="s">
        <v>663</v>
      </c>
      <c r="B199" s="134" t="s">
        <v>664</v>
      </c>
      <c r="C199" s="157">
        <v>119600</v>
      </c>
      <c r="D199" s="157">
        <v>6678</v>
      </c>
      <c r="E199" s="157">
        <v>6678</v>
      </c>
    </row>
    <row r="200" spans="1:5" ht="29.25" customHeight="1">
      <c r="A200" s="135" t="s">
        <v>375</v>
      </c>
      <c r="B200" s="136" t="s">
        <v>376</v>
      </c>
      <c r="C200" s="157">
        <f t="shared" ref="C200:E200" si="43">C201</f>
        <v>317778.5</v>
      </c>
      <c r="D200" s="157">
        <f t="shared" si="43"/>
        <v>102555</v>
      </c>
      <c r="E200" s="157">
        <f t="shared" si="43"/>
        <v>0</v>
      </c>
    </row>
    <row r="201" spans="1:5" ht="40.5" customHeight="1">
      <c r="A201" s="135" t="s">
        <v>377</v>
      </c>
      <c r="B201" s="14" t="s">
        <v>378</v>
      </c>
      <c r="C201" s="157">
        <v>317778.5</v>
      </c>
      <c r="D201" s="157">
        <v>102555</v>
      </c>
      <c r="E201" s="157">
        <v>0</v>
      </c>
    </row>
    <row r="202" spans="1:5" ht="40.5" customHeight="1">
      <c r="A202" s="16" t="s">
        <v>379</v>
      </c>
      <c r="B202" s="137" t="s">
        <v>652</v>
      </c>
      <c r="C202" s="157">
        <v>247.1</v>
      </c>
      <c r="D202" s="157">
        <v>254.9</v>
      </c>
      <c r="E202" s="157">
        <v>261.89999999999998</v>
      </c>
    </row>
    <row r="203" spans="1:5" ht="28.5" customHeight="1">
      <c r="A203" s="16" t="s">
        <v>665</v>
      </c>
      <c r="B203" s="137" t="s">
        <v>666</v>
      </c>
      <c r="C203" s="157">
        <f>C204</f>
        <v>3241.4</v>
      </c>
      <c r="D203" s="157">
        <f t="shared" ref="D203:E203" si="44">D204</f>
        <v>3320.7</v>
      </c>
      <c r="E203" s="157">
        <f t="shared" si="44"/>
        <v>3396.1</v>
      </c>
    </row>
    <row r="204" spans="1:5" ht="40.5" customHeight="1">
      <c r="A204" s="16" t="s">
        <v>667</v>
      </c>
      <c r="B204" s="137" t="s">
        <v>668</v>
      </c>
      <c r="C204" s="157">
        <v>3241.4</v>
      </c>
      <c r="D204" s="157">
        <v>3320.7</v>
      </c>
      <c r="E204" s="157">
        <v>3396.1</v>
      </c>
    </row>
    <row r="205" spans="1:5" ht="51.75" customHeight="1">
      <c r="A205" s="135" t="s">
        <v>380</v>
      </c>
      <c r="B205" s="138" t="s">
        <v>381</v>
      </c>
      <c r="C205" s="157">
        <v>39043.1</v>
      </c>
      <c r="D205" s="157">
        <v>39682.5</v>
      </c>
      <c r="E205" s="157">
        <v>40228</v>
      </c>
    </row>
    <row r="206" spans="1:5" ht="56.25" customHeight="1">
      <c r="A206" s="135" t="s">
        <v>669</v>
      </c>
      <c r="B206" s="138" t="s">
        <v>670</v>
      </c>
      <c r="C206" s="157">
        <f>C207</f>
        <v>736</v>
      </c>
      <c r="D206" s="157">
        <f t="shared" ref="D206:E206" si="45">D207</f>
        <v>736</v>
      </c>
      <c r="E206" s="157">
        <f t="shared" si="45"/>
        <v>736</v>
      </c>
    </row>
    <row r="207" spans="1:5" ht="68.25" customHeight="1">
      <c r="A207" s="135" t="s">
        <v>671</v>
      </c>
      <c r="B207" s="138" t="s">
        <v>672</v>
      </c>
      <c r="C207" s="157">
        <v>736</v>
      </c>
      <c r="D207" s="157">
        <v>736</v>
      </c>
      <c r="E207" s="157">
        <v>736</v>
      </c>
    </row>
    <row r="208" spans="1:5" ht="39.75" customHeight="1">
      <c r="A208" s="135" t="s">
        <v>382</v>
      </c>
      <c r="B208" s="14" t="s">
        <v>383</v>
      </c>
      <c r="C208" s="157">
        <f t="shared" ref="C208:E208" si="46">C209</f>
        <v>17877.7</v>
      </c>
      <c r="D208" s="157">
        <f t="shared" si="46"/>
        <v>0</v>
      </c>
      <c r="E208" s="157">
        <f t="shared" si="46"/>
        <v>0</v>
      </c>
    </row>
    <row r="209" spans="1:5" ht="40.5" customHeight="1">
      <c r="A209" s="135" t="s">
        <v>384</v>
      </c>
      <c r="B209" s="14" t="s">
        <v>385</v>
      </c>
      <c r="C209" s="157">
        <v>17877.7</v>
      </c>
      <c r="D209" s="157">
        <v>0</v>
      </c>
      <c r="E209" s="157">
        <v>0</v>
      </c>
    </row>
    <row r="210" spans="1:5" ht="40.5" customHeight="1">
      <c r="A210" s="135" t="s">
        <v>673</v>
      </c>
      <c r="B210" s="137" t="s">
        <v>674</v>
      </c>
      <c r="C210" s="157">
        <f>C211</f>
        <v>167764.1</v>
      </c>
      <c r="D210" s="157">
        <f t="shared" ref="D210:E210" si="47">D211</f>
        <v>0</v>
      </c>
      <c r="E210" s="157">
        <f t="shared" si="47"/>
        <v>0</v>
      </c>
    </row>
    <row r="211" spans="1:5" ht="40.5" customHeight="1">
      <c r="A211" s="135" t="s">
        <v>675</v>
      </c>
      <c r="B211" s="137" t="s">
        <v>676</v>
      </c>
      <c r="C211" s="157">
        <v>167764.1</v>
      </c>
      <c r="D211" s="157">
        <v>0</v>
      </c>
      <c r="E211" s="157">
        <v>0</v>
      </c>
    </row>
    <row r="212" spans="1:5" ht="95.25" customHeight="1">
      <c r="A212" s="135" t="s">
        <v>386</v>
      </c>
      <c r="B212" s="136" t="s">
        <v>387</v>
      </c>
      <c r="C212" s="157">
        <f t="shared" ref="C212:E212" si="48">C213</f>
        <v>30360</v>
      </c>
      <c r="D212" s="157">
        <f t="shared" si="48"/>
        <v>37030</v>
      </c>
      <c r="E212" s="157">
        <f t="shared" si="48"/>
        <v>37030</v>
      </c>
    </row>
    <row r="213" spans="1:5" ht="106.5" customHeight="1">
      <c r="A213" s="135" t="s">
        <v>388</v>
      </c>
      <c r="B213" s="136" t="s">
        <v>389</v>
      </c>
      <c r="C213" s="157">
        <v>30360</v>
      </c>
      <c r="D213" s="157">
        <v>37030</v>
      </c>
      <c r="E213" s="157">
        <v>37030</v>
      </c>
    </row>
    <row r="214" spans="1:5" ht="66" customHeight="1">
      <c r="A214" s="145" t="s">
        <v>677</v>
      </c>
      <c r="B214" s="137" t="s">
        <v>678</v>
      </c>
      <c r="C214" s="157">
        <f>C215</f>
        <v>8280</v>
      </c>
      <c r="D214" s="157">
        <f t="shared" ref="D214:E214" si="49">D215</f>
        <v>8280</v>
      </c>
      <c r="E214" s="157">
        <f t="shared" si="49"/>
        <v>8280</v>
      </c>
    </row>
    <row r="215" spans="1:5" ht="78.75" customHeight="1">
      <c r="A215" s="145" t="s">
        <v>679</v>
      </c>
      <c r="B215" s="141" t="s">
        <v>680</v>
      </c>
      <c r="C215" s="157">
        <v>8280</v>
      </c>
      <c r="D215" s="157">
        <v>8280</v>
      </c>
      <c r="E215" s="157">
        <v>8280</v>
      </c>
    </row>
    <row r="216" spans="1:5" ht="29.25" customHeight="1">
      <c r="A216" s="135" t="s">
        <v>681</v>
      </c>
      <c r="B216" s="137" t="s">
        <v>682</v>
      </c>
      <c r="C216" s="157">
        <f>C217</f>
        <v>0</v>
      </c>
      <c r="D216" s="157">
        <f t="shared" ref="D216:E216" si="50">D217</f>
        <v>0</v>
      </c>
      <c r="E216" s="157">
        <f t="shared" si="50"/>
        <v>244241.6</v>
      </c>
    </row>
    <row r="217" spans="1:5" ht="40.5" customHeight="1">
      <c r="A217" s="135" t="s">
        <v>683</v>
      </c>
      <c r="B217" s="137" t="s">
        <v>684</v>
      </c>
      <c r="C217" s="157">
        <v>0</v>
      </c>
      <c r="D217" s="157">
        <v>0</v>
      </c>
      <c r="E217" s="157">
        <v>244241.6</v>
      </c>
    </row>
    <row r="218" spans="1:5" ht="66.75" customHeight="1">
      <c r="A218" s="135" t="s">
        <v>685</v>
      </c>
      <c r="B218" s="137" t="s">
        <v>686</v>
      </c>
      <c r="C218" s="157">
        <f>C219</f>
        <v>0</v>
      </c>
      <c r="D218" s="157">
        <f t="shared" ref="D218:E218" si="51">D219</f>
        <v>19255</v>
      </c>
      <c r="E218" s="157">
        <f t="shared" si="51"/>
        <v>0</v>
      </c>
    </row>
    <row r="219" spans="1:5" ht="80.25" customHeight="1">
      <c r="A219" s="135" t="s">
        <v>687</v>
      </c>
      <c r="B219" s="137" t="s">
        <v>688</v>
      </c>
      <c r="C219" s="157">
        <v>0</v>
      </c>
      <c r="D219" s="157">
        <v>19255</v>
      </c>
      <c r="E219" s="157"/>
    </row>
    <row r="220" spans="1:5" ht="27.75" customHeight="1">
      <c r="A220" s="135" t="s">
        <v>390</v>
      </c>
      <c r="B220" s="137" t="s">
        <v>391</v>
      </c>
      <c r="C220" s="157">
        <f t="shared" ref="C220:E220" si="52">C221</f>
        <v>6102.9</v>
      </c>
      <c r="D220" s="157">
        <f t="shared" si="52"/>
        <v>0</v>
      </c>
      <c r="E220" s="157">
        <f t="shared" si="52"/>
        <v>0</v>
      </c>
    </row>
    <row r="221" spans="1:5" ht="39.75" customHeight="1">
      <c r="A221" s="135" t="s">
        <v>392</v>
      </c>
      <c r="B221" s="14" t="s">
        <v>393</v>
      </c>
      <c r="C221" s="157">
        <v>6102.9</v>
      </c>
      <c r="D221" s="157">
        <v>0</v>
      </c>
      <c r="E221" s="157">
        <v>0</v>
      </c>
    </row>
    <row r="222" spans="1:5" ht="27.75" customHeight="1">
      <c r="A222" s="135" t="s">
        <v>394</v>
      </c>
      <c r="B222" s="137" t="s">
        <v>395</v>
      </c>
      <c r="C222" s="157">
        <f t="shared" ref="C222:E222" si="53">C223</f>
        <v>200683.7</v>
      </c>
      <c r="D222" s="157">
        <f t="shared" si="53"/>
        <v>298007.90000000002</v>
      </c>
      <c r="E222" s="157">
        <f t="shared" si="53"/>
        <v>413632</v>
      </c>
    </row>
    <row r="223" spans="1:5" ht="27" customHeight="1">
      <c r="A223" s="135" t="s">
        <v>396</v>
      </c>
      <c r="B223" s="137" t="s">
        <v>397</v>
      </c>
      <c r="C223" s="157">
        <v>200683.7</v>
      </c>
      <c r="D223" s="157">
        <v>298007.90000000002</v>
      </c>
      <c r="E223" s="157">
        <v>413632</v>
      </c>
    </row>
    <row r="224" spans="1:5" ht="28.5" customHeight="1">
      <c r="A224" s="134" t="s">
        <v>398</v>
      </c>
      <c r="B224" s="134" t="s">
        <v>399</v>
      </c>
      <c r="C224" s="157">
        <f t="shared" ref="C224:E224" si="54">C225</f>
        <v>508716.3</v>
      </c>
      <c r="D224" s="157">
        <f t="shared" si="54"/>
        <v>445648</v>
      </c>
      <c r="E224" s="157">
        <f t="shared" si="54"/>
        <v>704339</v>
      </c>
    </row>
    <row r="225" spans="1:5" ht="40.5" customHeight="1">
      <c r="A225" s="134" t="s">
        <v>400</v>
      </c>
      <c r="B225" s="134" t="s">
        <v>401</v>
      </c>
      <c r="C225" s="157">
        <v>508716.3</v>
      </c>
      <c r="D225" s="157">
        <v>445648</v>
      </c>
      <c r="E225" s="157">
        <v>704339</v>
      </c>
    </row>
    <row r="226" spans="1:5" ht="53.25" customHeight="1">
      <c r="A226" s="134" t="s">
        <v>402</v>
      </c>
      <c r="B226" s="134" t="s">
        <v>403</v>
      </c>
      <c r="C226" s="157">
        <f t="shared" ref="C226:E226" si="55">C227</f>
        <v>47348</v>
      </c>
      <c r="D226" s="157">
        <f t="shared" si="55"/>
        <v>57978.9</v>
      </c>
      <c r="E226" s="157">
        <f t="shared" si="55"/>
        <v>58697.5</v>
      </c>
    </row>
    <row r="227" spans="1:5" ht="54" customHeight="1">
      <c r="A227" s="134" t="s">
        <v>404</v>
      </c>
      <c r="B227" s="134" t="s">
        <v>405</v>
      </c>
      <c r="C227" s="157">
        <v>47348</v>
      </c>
      <c r="D227" s="157">
        <v>57978.9</v>
      </c>
      <c r="E227" s="157">
        <v>58697.5</v>
      </c>
    </row>
    <row r="228" spans="1:5" ht="14.25" customHeight="1">
      <c r="A228" s="135" t="s">
        <v>406</v>
      </c>
      <c r="B228" s="136" t="s">
        <v>407</v>
      </c>
      <c r="C228" s="157">
        <f t="shared" ref="C228:E228" si="56">C229</f>
        <v>20130.900000000001</v>
      </c>
      <c r="D228" s="157">
        <f t="shared" si="56"/>
        <v>20562.3</v>
      </c>
      <c r="E228" s="157">
        <f t="shared" si="56"/>
        <v>20950.5</v>
      </c>
    </row>
    <row r="229" spans="1:5" ht="27.75" customHeight="1">
      <c r="A229" s="135" t="s">
        <v>408</v>
      </c>
      <c r="B229" s="136" t="s">
        <v>409</v>
      </c>
      <c r="C229" s="157">
        <v>20130.900000000001</v>
      </c>
      <c r="D229" s="157">
        <v>20562.3</v>
      </c>
      <c r="E229" s="157">
        <v>20950.5</v>
      </c>
    </row>
    <row r="230" spans="1:5" ht="27.75" customHeight="1">
      <c r="A230" s="135" t="s">
        <v>410</v>
      </c>
      <c r="B230" s="136" t="s">
        <v>411</v>
      </c>
      <c r="C230" s="157">
        <f t="shared" ref="C230:E230" si="57">C231</f>
        <v>6758</v>
      </c>
      <c r="D230" s="157">
        <f t="shared" si="57"/>
        <v>7703.3</v>
      </c>
      <c r="E230" s="157">
        <f t="shared" si="57"/>
        <v>7875.1</v>
      </c>
    </row>
    <row r="231" spans="1:5" ht="39.75" customHeight="1">
      <c r="A231" s="135" t="s">
        <v>412</v>
      </c>
      <c r="B231" s="136" t="s">
        <v>413</v>
      </c>
      <c r="C231" s="157">
        <v>6758</v>
      </c>
      <c r="D231" s="157">
        <v>7703.3</v>
      </c>
      <c r="E231" s="157">
        <v>7875.1</v>
      </c>
    </row>
    <row r="232" spans="1:5" ht="52.5" customHeight="1">
      <c r="A232" s="135" t="s">
        <v>830</v>
      </c>
      <c r="B232" s="136" t="s">
        <v>831</v>
      </c>
      <c r="C232" s="157">
        <f>C233</f>
        <v>1435.2</v>
      </c>
      <c r="D232" s="157">
        <f t="shared" ref="D232:E232" si="58">D233</f>
        <v>542.79999999999995</v>
      </c>
      <c r="E232" s="157">
        <f t="shared" si="58"/>
        <v>414</v>
      </c>
    </row>
    <row r="233" spans="1:5" ht="54" customHeight="1">
      <c r="A233" s="135" t="s">
        <v>689</v>
      </c>
      <c r="B233" s="136" t="s">
        <v>832</v>
      </c>
      <c r="C233" s="157">
        <v>1435.2</v>
      </c>
      <c r="D233" s="157">
        <v>542.79999999999995</v>
      </c>
      <c r="E233" s="157">
        <v>414</v>
      </c>
    </row>
    <row r="234" spans="1:5" ht="78" customHeight="1">
      <c r="A234" s="135" t="s">
        <v>414</v>
      </c>
      <c r="B234" s="136" t="s">
        <v>415</v>
      </c>
      <c r="C234" s="157">
        <f t="shared" ref="C234:E234" si="59">C235</f>
        <v>26969.599999999999</v>
      </c>
      <c r="D234" s="157">
        <f t="shared" si="59"/>
        <v>27284.6</v>
      </c>
      <c r="E234" s="157">
        <f t="shared" si="59"/>
        <v>27755.599999999999</v>
      </c>
    </row>
    <row r="235" spans="1:5" ht="79.5" customHeight="1">
      <c r="A235" s="135" t="s">
        <v>416</v>
      </c>
      <c r="B235" s="14" t="s">
        <v>417</v>
      </c>
      <c r="C235" s="157">
        <v>26969.599999999999</v>
      </c>
      <c r="D235" s="157">
        <v>27284.6</v>
      </c>
      <c r="E235" s="157">
        <v>27755.599999999999</v>
      </c>
    </row>
    <row r="236" spans="1:5" ht="131.25" customHeight="1">
      <c r="A236" s="139" t="s">
        <v>418</v>
      </c>
      <c r="B236" s="140" t="s">
        <v>419</v>
      </c>
      <c r="C236" s="157">
        <f t="shared" ref="C236:E236" si="60">C237</f>
        <v>2766.8</v>
      </c>
      <c r="D236" s="157">
        <f t="shared" si="60"/>
        <v>2954.4</v>
      </c>
      <c r="E236" s="157">
        <f t="shared" si="60"/>
        <v>3026.8</v>
      </c>
    </row>
    <row r="237" spans="1:5" ht="147" customHeight="1">
      <c r="A237" s="139" t="s">
        <v>420</v>
      </c>
      <c r="B237" s="136" t="s">
        <v>421</v>
      </c>
      <c r="C237" s="157">
        <v>2766.8</v>
      </c>
      <c r="D237" s="157">
        <v>2954.4</v>
      </c>
      <c r="E237" s="157">
        <v>3026.8</v>
      </c>
    </row>
    <row r="238" spans="1:5" ht="28.5" customHeight="1">
      <c r="A238" s="135" t="s">
        <v>422</v>
      </c>
      <c r="B238" s="136" t="s">
        <v>423</v>
      </c>
      <c r="C238" s="157">
        <f t="shared" ref="C238:E238" si="61">C239</f>
        <v>7962</v>
      </c>
      <c r="D238" s="157">
        <f t="shared" si="61"/>
        <v>5943.8</v>
      </c>
      <c r="E238" s="157">
        <f t="shared" si="61"/>
        <v>6012.6</v>
      </c>
    </row>
    <row r="239" spans="1:5" ht="39.75" customHeight="1">
      <c r="A239" s="135" t="s">
        <v>424</v>
      </c>
      <c r="B239" s="14" t="s">
        <v>656</v>
      </c>
      <c r="C239" s="157">
        <v>7962</v>
      </c>
      <c r="D239" s="157">
        <v>5943.8</v>
      </c>
      <c r="E239" s="157">
        <v>6012.6</v>
      </c>
    </row>
    <row r="240" spans="1:5" ht="80.25" customHeight="1">
      <c r="A240" s="135" t="s">
        <v>425</v>
      </c>
      <c r="B240" s="136" t="s">
        <v>690</v>
      </c>
      <c r="C240" s="157">
        <f t="shared" ref="C240:E240" si="62">C241</f>
        <v>2144.8000000000002</v>
      </c>
      <c r="D240" s="157">
        <f t="shared" si="62"/>
        <v>2204.3000000000002</v>
      </c>
      <c r="E240" s="157">
        <f t="shared" si="62"/>
        <v>2259.6</v>
      </c>
    </row>
    <row r="241" spans="1:5" ht="81.75" customHeight="1">
      <c r="A241" s="135" t="s">
        <v>426</v>
      </c>
      <c r="B241" s="136" t="s">
        <v>691</v>
      </c>
      <c r="C241" s="157">
        <v>2144.8000000000002</v>
      </c>
      <c r="D241" s="157">
        <v>2204.3000000000002</v>
      </c>
      <c r="E241" s="157">
        <v>2259.6</v>
      </c>
    </row>
    <row r="242" spans="1:5" ht="66" customHeight="1">
      <c r="A242" s="135" t="s">
        <v>427</v>
      </c>
      <c r="B242" s="136" t="s">
        <v>428</v>
      </c>
      <c r="C242" s="157">
        <f t="shared" ref="C242:E242" si="63">C243</f>
        <v>7360</v>
      </c>
      <c r="D242" s="157">
        <f t="shared" si="63"/>
        <v>11960</v>
      </c>
      <c r="E242" s="157">
        <f t="shared" si="63"/>
        <v>13800</v>
      </c>
    </row>
    <row r="243" spans="1:5" ht="68.25" customHeight="1">
      <c r="A243" s="135" t="s">
        <v>429</v>
      </c>
      <c r="B243" s="14" t="s">
        <v>430</v>
      </c>
      <c r="C243" s="157">
        <v>7360</v>
      </c>
      <c r="D243" s="157">
        <v>11960</v>
      </c>
      <c r="E243" s="157">
        <v>13800</v>
      </c>
    </row>
    <row r="244" spans="1:5" ht="28.5" customHeight="1">
      <c r="A244" s="135" t="s">
        <v>431</v>
      </c>
      <c r="B244" s="136" t="s">
        <v>432</v>
      </c>
      <c r="C244" s="157">
        <f t="shared" ref="C244:E244" si="64">C245</f>
        <v>14446.3</v>
      </c>
      <c r="D244" s="157">
        <f t="shared" si="64"/>
        <v>16136.5</v>
      </c>
      <c r="E244" s="157">
        <f t="shared" si="64"/>
        <v>19843.5</v>
      </c>
    </row>
    <row r="245" spans="1:5" ht="39.75" customHeight="1">
      <c r="A245" s="135" t="s">
        <v>433</v>
      </c>
      <c r="B245" s="14" t="s">
        <v>434</v>
      </c>
      <c r="C245" s="157">
        <v>14446.3</v>
      </c>
      <c r="D245" s="157">
        <v>16136.5</v>
      </c>
      <c r="E245" s="157">
        <v>19843.5</v>
      </c>
    </row>
    <row r="246" spans="1:5" ht="41.25" customHeight="1">
      <c r="A246" s="131" t="s">
        <v>435</v>
      </c>
      <c r="B246" s="141" t="s">
        <v>436</v>
      </c>
      <c r="C246" s="157">
        <f t="shared" ref="C246:E246" si="65">C247</f>
        <v>4895.7</v>
      </c>
      <c r="D246" s="157">
        <f t="shared" si="65"/>
        <v>5079.8</v>
      </c>
      <c r="E246" s="157">
        <f t="shared" si="65"/>
        <v>5079.7</v>
      </c>
    </row>
    <row r="247" spans="1:5" ht="53.25" customHeight="1">
      <c r="A247" s="131" t="s">
        <v>437</v>
      </c>
      <c r="B247" s="141" t="s">
        <v>438</v>
      </c>
      <c r="C247" s="157">
        <v>4895.7</v>
      </c>
      <c r="D247" s="157">
        <v>5079.8</v>
      </c>
      <c r="E247" s="157">
        <v>5079.7</v>
      </c>
    </row>
    <row r="248" spans="1:5" ht="43.5" customHeight="1">
      <c r="A248" s="135" t="s">
        <v>439</v>
      </c>
      <c r="B248" s="137" t="s">
        <v>440</v>
      </c>
      <c r="C248" s="157">
        <f t="shared" ref="C248:E248" si="66">C249</f>
        <v>380159.4</v>
      </c>
      <c r="D248" s="157">
        <f t="shared" si="66"/>
        <v>369536.6</v>
      </c>
      <c r="E248" s="157">
        <f t="shared" si="66"/>
        <v>349794.4</v>
      </c>
    </row>
    <row r="249" spans="1:5" ht="54.75" customHeight="1">
      <c r="A249" s="135" t="s">
        <v>441</v>
      </c>
      <c r="B249" s="137" t="s">
        <v>442</v>
      </c>
      <c r="C249" s="157">
        <v>380159.4</v>
      </c>
      <c r="D249" s="157">
        <v>369536.6</v>
      </c>
      <c r="E249" s="157">
        <v>349794.4</v>
      </c>
    </row>
    <row r="250" spans="1:5" ht="53.25" customHeight="1">
      <c r="A250" s="135" t="s">
        <v>443</v>
      </c>
      <c r="B250" s="137" t="s">
        <v>444</v>
      </c>
      <c r="C250" s="157">
        <f t="shared" ref="C250:E250" si="67">C251</f>
        <v>194371.4</v>
      </c>
      <c r="D250" s="157">
        <f t="shared" si="67"/>
        <v>76499.600000000006</v>
      </c>
      <c r="E250" s="157">
        <f t="shared" si="67"/>
        <v>0</v>
      </c>
    </row>
    <row r="251" spans="1:5" ht="54.75" customHeight="1">
      <c r="A251" s="135" t="s">
        <v>445</v>
      </c>
      <c r="B251" s="137" t="s">
        <v>446</v>
      </c>
      <c r="C251" s="157">
        <v>194371.4</v>
      </c>
      <c r="D251" s="157">
        <v>76499.600000000006</v>
      </c>
      <c r="E251" s="157">
        <v>0</v>
      </c>
    </row>
    <row r="252" spans="1:5" ht="40.5" customHeight="1">
      <c r="A252" s="135" t="s">
        <v>692</v>
      </c>
      <c r="B252" s="137" t="s">
        <v>693</v>
      </c>
      <c r="C252" s="157">
        <f>C253</f>
        <v>0</v>
      </c>
      <c r="D252" s="157">
        <f t="shared" ref="D252:E252" si="68">D253</f>
        <v>0</v>
      </c>
      <c r="E252" s="157">
        <f t="shared" si="68"/>
        <v>50502.7</v>
      </c>
    </row>
    <row r="253" spans="1:5" ht="54.75" customHeight="1">
      <c r="A253" s="135" t="s">
        <v>694</v>
      </c>
      <c r="B253" s="137" t="s">
        <v>695</v>
      </c>
      <c r="C253" s="157">
        <v>0</v>
      </c>
      <c r="D253" s="157">
        <v>0</v>
      </c>
      <c r="E253" s="157">
        <v>50502.7</v>
      </c>
    </row>
    <row r="254" spans="1:5" ht="28.5" customHeight="1">
      <c r="A254" s="135" t="s">
        <v>447</v>
      </c>
      <c r="B254" s="137" t="s">
        <v>448</v>
      </c>
      <c r="C254" s="157">
        <f t="shared" ref="C254:E254" si="69">C255</f>
        <v>189622.9</v>
      </c>
      <c r="D254" s="157">
        <f t="shared" si="69"/>
        <v>212274.2</v>
      </c>
      <c r="E254" s="157">
        <f t="shared" si="69"/>
        <v>458488.6</v>
      </c>
    </row>
    <row r="255" spans="1:5" ht="28.5" customHeight="1">
      <c r="A255" s="135" t="s">
        <v>449</v>
      </c>
      <c r="B255" s="137" t="s">
        <v>450</v>
      </c>
      <c r="C255" s="157">
        <v>189622.9</v>
      </c>
      <c r="D255" s="157">
        <v>212274.2</v>
      </c>
      <c r="E255" s="157">
        <v>458488.6</v>
      </c>
    </row>
    <row r="256" spans="1:5" ht="40.5" customHeight="1">
      <c r="A256" s="135" t="s">
        <v>696</v>
      </c>
      <c r="B256" s="137" t="s">
        <v>698</v>
      </c>
      <c r="C256" s="157">
        <f t="shared" ref="C256:E256" si="70">C257</f>
        <v>35300</v>
      </c>
      <c r="D256" s="157">
        <f t="shared" si="70"/>
        <v>0</v>
      </c>
      <c r="E256" s="157">
        <f t="shared" si="70"/>
        <v>0</v>
      </c>
    </row>
    <row r="257" spans="1:5" ht="40.5" customHeight="1">
      <c r="A257" s="135" t="s">
        <v>697</v>
      </c>
      <c r="B257" s="137" t="s">
        <v>699</v>
      </c>
      <c r="C257" s="157">
        <v>35300</v>
      </c>
      <c r="D257" s="157">
        <v>0</v>
      </c>
      <c r="E257" s="157">
        <v>0</v>
      </c>
    </row>
    <row r="258" spans="1:5" ht="40.5" customHeight="1">
      <c r="A258" s="135" t="s">
        <v>451</v>
      </c>
      <c r="B258" s="137" t="s">
        <v>452</v>
      </c>
      <c r="C258" s="157">
        <f t="shared" ref="C258:E258" si="71">C259</f>
        <v>3572.1</v>
      </c>
      <c r="D258" s="157">
        <f t="shared" si="71"/>
        <v>3622.8</v>
      </c>
      <c r="E258" s="157">
        <f t="shared" si="71"/>
        <v>3665.5</v>
      </c>
    </row>
    <row r="259" spans="1:5" ht="41.25" customHeight="1">
      <c r="A259" s="135" t="s">
        <v>453</v>
      </c>
      <c r="B259" s="137" t="s">
        <v>454</v>
      </c>
      <c r="C259" s="157">
        <v>3572.1</v>
      </c>
      <c r="D259" s="157">
        <v>3622.8</v>
      </c>
      <c r="E259" s="157">
        <v>3665.5</v>
      </c>
    </row>
    <row r="260" spans="1:5" ht="27.75" customHeight="1">
      <c r="A260" s="135" t="s">
        <v>700</v>
      </c>
      <c r="B260" s="137" t="s">
        <v>701</v>
      </c>
      <c r="C260" s="157">
        <f>C261</f>
        <v>418817.7</v>
      </c>
      <c r="D260" s="157">
        <f t="shared" ref="D260:E260" si="72">D261</f>
        <v>415782.2</v>
      </c>
      <c r="E260" s="157">
        <f t="shared" si="72"/>
        <v>699485.3</v>
      </c>
    </row>
    <row r="261" spans="1:5" ht="31.5" customHeight="1">
      <c r="A261" s="135" t="s">
        <v>702</v>
      </c>
      <c r="B261" s="137" t="s">
        <v>703</v>
      </c>
      <c r="C261" s="157">
        <v>418817.7</v>
      </c>
      <c r="D261" s="157">
        <v>415782.2</v>
      </c>
      <c r="E261" s="157">
        <v>699485.3</v>
      </c>
    </row>
    <row r="262" spans="1:5" ht="67.5" customHeight="1">
      <c r="A262" s="142" t="s">
        <v>455</v>
      </c>
      <c r="B262" s="143" t="s">
        <v>456</v>
      </c>
      <c r="C262" s="158">
        <f t="shared" ref="C262:E262" si="73">C263</f>
        <v>12684.3</v>
      </c>
      <c r="D262" s="158">
        <f t="shared" si="73"/>
        <v>14035.8</v>
      </c>
      <c r="E262" s="158">
        <f t="shared" si="73"/>
        <v>14224</v>
      </c>
    </row>
    <row r="263" spans="1:5" ht="68.25" customHeight="1">
      <c r="A263" s="139" t="s">
        <v>457</v>
      </c>
      <c r="B263" s="143" t="s">
        <v>458</v>
      </c>
      <c r="C263" s="157">
        <v>12684.3</v>
      </c>
      <c r="D263" s="157">
        <v>14035.8</v>
      </c>
      <c r="E263" s="157">
        <v>14224</v>
      </c>
    </row>
    <row r="264" spans="1:5" ht="66.75" customHeight="1">
      <c r="A264" s="135" t="s">
        <v>459</v>
      </c>
      <c r="B264" s="143" t="s">
        <v>460</v>
      </c>
      <c r="C264" s="157">
        <v>7731.9</v>
      </c>
      <c r="D264" s="157">
        <v>8038.5</v>
      </c>
      <c r="E264" s="157">
        <v>8329.5</v>
      </c>
    </row>
    <row r="265" spans="1:5" ht="53.25" customHeight="1">
      <c r="A265" s="139" t="s">
        <v>461</v>
      </c>
      <c r="B265" s="14" t="s">
        <v>462</v>
      </c>
      <c r="C265" s="157">
        <v>138471.9</v>
      </c>
      <c r="D265" s="157">
        <v>145188.1</v>
      </c>
      <c r="E265" s="157">
        <v>146478.1</v>
      </c>
    </row>
    <row r="266" spans="1:5" ht="39.75" customHeight="1">
      <c r="A266" s="139" t="s">
        <v>704</v>
      </c>
      <c r="B266" s="14" t="s">
        <v>707</v>
      </c>
      <c r="C266" s="157">
        <f>C267</f>
        <v>68886.3</v>
      </c>
      <c r="D266" s="157">
        <f t="shared" ref="D266:E266" si="74">D267</f>
        <v>0</v>
      </c>
      <c r="E266" s="157">
        <f t="shared" si="74"/>
        <v>0</v>
      </c>
    </row>
    <row r="267" spans="1:5" ht="53.25" customHeight="1">
      <c r="A267" s="139" t="s">
        <v>705</v>
      </c>
      <c r="B267" s="14" t="s">
        <v>706</v>
      </c>
      <c r="C267" s="157">
        <v>68886.3</v>
      </c>
      <c r="D267" s="157"/>
      <c r="E267" s="157"/>
    </row>
    <row r="268" spans="1:5" ht="41.25" customHeight="1">
      <c r="A268" s="135" t="s">
        <v>463</v>
      </c>
      <c r="B268" s="137" t="s">
        <v>464</v>
      </c>
      <c r="C268" s="157">
        <f t="shared" ref="C268:E268" si="75">C269</f>
        <v>1317922.2</v>
      </c>
      <c r="D268" s="157">
        <f t="shared" si="75"/>
        <v>1658554.4</v>
      </c>
      <c r="E268" s="157">
        <f t="shared" si="75"/>
        <v>1821649.4</v>
      </c>
    </row>
    <row r="269" spans="1:5" ht="53.25" customHeight="1">
      <c r="A269" s="135" t="s">
        <v>465</v>
      </c>
      <c r="B269" s="137" t="s">
        <v>466</v>
      </c>
      <c r="C269" s="157">
        <v>1317922.2</v>
      </c>
      <c r="D269" s="157">
        <v>1658554.4</v>
      </c>
      <c r="E269" s="157">
        <v>1821649.4</v>
      </c>
    </row>
    <row r="270" spans="1:5" ht="16.5" customHeight="1">
      <c r="A270" s="135" t="s">
        <v>710</v>
      </c>
      <c r="B270" s="137" t="s">
        <v>708</v>
      </c>
      <c r="C270" s="157">
        <f>C271</f>
        <v>37620</v>
      </c>
      <c r="D270" s="157">
        <f t="shared" ref="D270:E270" si="76">D271</f>
        <v>0</v>
      </c>
      <c r="E270" s="157">
        <f t="shared" si="76"/>
        <v>0</v>
      </c>
    </row>
    <row r="271" spans="1:5" ht="27" customHeight="1">
      <c r="A271" s="135" t="s">
        <v>711</v>
      </c>
      <c r="B271" s="137" t="s">
        <v>709</v>
      </c>
      <c r="C271" s="157">
        <v>37620</v>
      </c>
      <c r="D271" s="157"/>
      <c r="E271" s="157"/>
    </row>
    <row r="272" spans="1:5" ht="42.75" customHeight="1">
      <c r="A272" s="16" t="s">
        <v>467</v>
      </c>
      <c r="B272" s="144" t="s">
        <v>468</v>
      </c>
      <c r="C272" s="157">
        <v>9348.6</v>
      </c>
      <c r="D272" s="157">
        <v>9752</v>
      </c>
      <c r="E272" s="157">
        <v>8097.1</v>
      </c>
    </row>
    <row r="273" spans="1:5" ht="39" customHeight="1">
      <c r="A273" s="138" t="s">
        <v>469</v>
      </c>
      <c r="B273" s="14" t="s">
        <v>470</v>
      </c>
      <c r="C273" s="157">
        <f t="shared" ref="C273:E273" si="77">C274</f>
        <v>15314.9</v>
      </c>
      <c r="D273" s="157">
        <f t="shared" si="77"/>
        <v>14212.2</v>
      </c>
      <c r="E273" s="157">
        <f t="shared" si="77"/>
        <v>14315.5</v>
      </c>
    </row>
    <row r="274" spans="1:5" ht="39.75" customHeight="1">
      <c r="A274" s="138" t="s">
        <v>471</v>
      </c>
      <c r="B274" s="14" t="s">
        <v>472</v>
      </c>
      <c r="C274" s="157">
        <v>15314.9</v>
      </c>
      <c r="D274" s="157">
        <v>14212.2</v>
      </c>
      <c r="E274" s="157">
        <v>14315.5</v>
      </c>
    </row>
    <row r="275" spans="1:5" ht="42.75" customHeight="1">
      <c r="A275" s="139" t="s">
        <v>473</v>
      </c>
      <c r="B275" s="140" t="s">
        <v>474</v>
      </c>
      <c r="C275" s="157">
        <f t="shared" ref="C275:E275" si="78">C276</f>
        <v>173</v>
      </c>
      <c r="D275" s="157">
        <f t="shared" si="78"/>
        <v>177</v>
      </c>
      <c r="E275" s="157">
        <f t="shared" si="78"/>
        <v>180.7</v>
      </c>
    </row>
    <row r="276" spans="1:5" ht="53.25" customHeight="1">
      <c r="A276" s="139" t="s">
        <v>475</v>
      </c>
      <c r="B276" s="136" t="s">
        <v>476</v>
      </c>
      <c r="C276" s="157">
        <v>173</v>
      </c>
      <c r="D276" s="157">
        <v>177</v>
      </c>
      <c r="E276" s="157">
        <v>180.7</v>
      </c>
    </row>
    <row r="277" spans="1:5" ht="27.75" customHeight="1">
      <c r="A277" s="138" t="s">
        <v>712</v>
      </c>
      <c r="B277" s="14" t="s">
        <v>713</v>
      </c>
      <c r="C277" s="157">
        <v>1863</v>
      </c>
      <c r="D277" s="157">
        <v>0</v>
      </c>
      <c r="E277" s="157">
        <v>0</v>
      </c>
    </row>
    <row r="278" spans="1:5" ht="93" customHeight="1">
      <c r="A278" s="145" t="s">
        <v>477</v>
      </c>
      <c r="B278" s="141" t="s">
        <v>478</v>
      </c>
      <c r="C278" s="157">
        <f t="shared" ref="C278:E278" si="79">C279</f>
        <v>63505.7</v>
      </c>
      <c r="D278" s="157">
        <f t="shared" si="79"/>
        <v>144915.1</v>
      </c>
      <c r="E278" s="157">
        <f t="shared" si="79"/>
        <v>0</v>
      </c>
    </row>
    <row r="279" spans="1:5" ht="105" customHeight="1">
      <c r="A279" s="145" t="s">
        <v>479</v>
      </c>
      <c r="B279" s="141" t="s">
        <v>480</v>
      </c>
      <c r="C279" s="157">
        <v>63505.7</v>
      </c>
      <c r="D279" s="157">
        <v>144915.1</v>
      </c>
      <c r="E279" s="157">
        <v>0</v>
      </c>
    </row>
    <row r="280" spans="1:5" ht="26.25" customHeight="1">
      <c r="A280" s="138" t="s">
        <v>481</v>
      </c>
      <c r="B280" s="14" t="s">
        <v>482</v>
      </c>
      <c r="C280" s="157">
        <f t="shared" ref="C280:E280" si="80">C281</f>
        <v>17761.900000000001</v>
      </c>
      <c r="D280" s="157">
        <f t="shared" si="80"/>
        <v>22409.1</v>
      </c>
      <c r="E280" s="157">
        <f t="shared" si="80"/>
        <v>21633</v>
      </c>
    </row>
    <row r="281" spans="1:5" ht="27.75" customHeight="1">
      <c r="A281" s="138" t="s">
        <v>483</v>
      </c>
      <c r="B281" s="14" t="s">
        <v>484</v>
      </c>
      <c r="C281" s="157">
        <v>17761.900000000001</v>
      </c>
      <c r="D281" s="157">
        <v>22409.1</v>
      </c>
      <c r="E281" s="157">
        <v>21633</v>
      </c>
    </row>
    <row r="282" spans="1:5" ht="26.25" customHeight="1">
      <c r="A282" s="139" t="s">
        <v>485</v>
      </c>
      <c r="B282" s="14" t="s">
        <v>486</v>
      </c>
      <c r="C282" s="157">
        <f t="shared" ref="C282:E282" si="81">C283</f>
        <v>172642.2</v>
      </c>
      <c r="D282" s="157">
        <f t="shared" si="81"/>
        <v>175366.3</v>
      </c>
      <c r="E282" s="157">
        <f t="shared" si="81"/>
        <v>270600.90000000002</v>
      </c>
    </row>
    <row r="283" spans="1:5" ht="27" customHeight="1">
      <c r="A283" s="139" t="s">
        <v>487</v>
      </c>
      <c r="B283" s="14" t="s">
        <v>488</v>
      </c>
      <c r="C283" s="157">
        <v>172642.2</v>
      </c>
      <c r="D283" s="157">
        <v>175366.3</v>
      </c>
      <c r="E283" s="157">
        <v>270600.90000000002</v>
      </c>
    </row>
    <row r="284" spans="1:5" ht="27" customHeight="1">
      <c r="A284" s="139" t="s">
        <v>489</v>
      </c>
      <c r="B284" s="136" t="s">
        <v>714</v>
      </c>
      <c r="C284" s="157">
        <f t="shared" ref="C284:E284" si="82">C285</f>
        <v>68186.100000000006</v>
      </c>
      <c r="D284" s="157">
        <f t="shared" si="82"/>
        <v>156295.79999999999</v>
      </c>
      <c r="E284" s="157">
        <f t="shared" si="82"/>
        <v>438042.8</v>
      </c>
    </row>
    <row r="285" spans="1:5" ht="26.25" customHeight="1">
      <c r="A285" s="139" t="s">
        <v>490</v>
      </c>
      <c r="B285" s="141" t="s">
        <v>715</v>
      </c>
      <c r="C285" s="157">
        <v>68186.100000000006</v>
      </c>
      <c r="D285" s="157">
        <v>156295.79999999999</v>
      </c>
      <c r="E285" s="157">
        <v>438042.8</v>
      </c>
    </row>
    <row r="286" spans="1:5" ht="27" customHeight="1">
      <c r="A286" s="139" t="s">
        <v>491</v>
      </c>
      <c r="B286" s="140" t="s">
        <v>492</v>
      </c>
      <c r="C286" s="157">
        <f t="shared" ref="C286:E286" si="83">C287</f>
        <v>8454.1</v>
      </c>
      <c r="D286" s="157">
        <f t="shared" si="83"/>
        <v>8587.2999999999993</v>
      </c>
      <c r="E286" s="157">
        <f t="shared" si="83"/>
        <v>6762.4</v>
      </c>
    </row>
    <row r="287" spans="1:5" ht="39.75" customHeight="1">
      <c r="A287" s="139" t="s">
        <v>493</v>
      </c>
      <c r="B287" s="136" t="s">
        <v>494</v>
      </c>
      <c r="C287" s="157">
        <v>8454.1</v>
      </c>
      <c r="D287" s="157">
        <v>8587.2999999999993</v>
      </c>
      <c r="E287" s="157">
        <v>6762.4</v>
      </c>
    </row>
    <row r="288" spans="1:5" ht="51.75" customHeight="1">
      <c r="A288" s="138" t="s">
        <v>495</v>
      </c>
      <c r="B288" s="134" t="s">
        <v>716</v>
      </c>
      <c r="C288" s="157">
        <f t="shared" ref="C288:E288" si="84">C289</f>
        <v>3141.1</v>
      </c>
      <c r="D288" s="157">
        <f t="shared" si="84"/>
        <v>3279.2</v>
      </c>
      <c r="E288" s="157">
        <f t="shared" si="84"/>
        <v>3147.4</v>
      </c>
    </row>
    <row r="289" spans="1:5" ht="52.5" customHeight="1">
      <c r="A289" s="138" t="s">
        <v>496</v>
      </c>
      <c r="B289" s="134" t="s">
        <v>717</v>
      </c>
      <c r="C289" s="157">
        <v>3141.1</v>
      </c>
      <c r="D289" s="157">
        <v>3279.2</v>
      </c>
      <c r="E289" s="157">
        <v>3147.4</v>
      </c>
    </row>
    <row r="290" spans="1:5" ht="41.25" customHeight="1">
      <c r="A290" s="138" t="s">
        <v>718</v>
      </c>
      <c r="B290" s="14" t="s">
        <v>719</v>
      </c>
      <c r="C290" s="157">
        <v>5219</v>
      </c>
      <c r="D290" s="157">
        <v>0</v>
      </c>
      <c r="E290" s="157">
        <v>0</v>
      </c>
    </row>
    <row r="291" spans="1:5" ht="14.25" customHeight="1">
      <c r="A291" s="138" t="s">
        <v>497</v>
      </c>
      <c r="B291" s="14" t="s">
        <v>498</v>
      </c>
      <c r="C291" s="157">
        <f t="shared" ref="C291:E291" si="85">C292</f>
        <v>3641.3</v>
      </c>
      <c r="D291" s="157">
        <f t="shared" si="85"/>
        <v>24294.9</v>
      </c>
      <c r="E291" s="157">
        <f t="shared" si="85"/>
        <v>3733.2</v>
      </c>
    </row>
    <row r="292" spans="1:5" ht="27" customHeight="1">
      <c r="A292" s="138" t="s">
        <v>499</v>
      </c>
      <c r="B292" s="14" t="s">
        <v>500</v>
      </c>
      <c r="C292" s="157">
        <v>3641.3</v>
      </c>
      <c r="D292" s="157">
        <v>24294.9</v>
      </c>
      <c r="E292" s="157">
        <v>3733.2</v>
      </c>
    </row>
    <row r="293" spans="1:5" ht="27.75" customHeight="1">
      <c r="A293" s="139" t="s">
        <v>501</v>
      </c>
      <c r="B293" s="140" t="s">
        <v>502</v>
      </c>
      <c r="C293" s="157">
        <f t="shared" ref="C293:E293" si="86">C294</f>
        <v>21000</v>
      </c>
      <c r="D293" s="157">
        <f t="shared" si="86"/>
        <v>16500</v>
      </c>
      <c r="E293" s="157">
        <f t="shared" si="86"/>
        <v>0</v>
      </c>
    </row>
    <row r="294" spans="1:5" ht="39.75" customHeight="1">
      <c r="A294" s="139" t="s">
        <v>503</v>
      </c>
      <c r="B294" s="136" t="s">
        <v>504</v>
      </c>
      <c r="C294" s="157">
        <v>21000</v>
      </c>
      <c r="D294" s="157">
        <v>16500</v>
      </c>
      <c r="E294" s="157">
        <v>0</v>
      </c>
    </row>
    <row r="295" spans="1:5" ht="28.5" customHeight="1">
      <c r="A295" s="139" t="s">
        <v>720</v>
      </c>
      <c r="B295" s="140" t="s">
        <v>723</v>
      </c>
      <c r="C295" s="157">
        <f t="shared" ref="C295:E297" si="87">C296</f>
        <v>11359.1</v>
      </c>
      <c r="D295" s="157">
        <f t="shared" si="87"/>
        <v>11377.2</v>
      </c>
      <c r="E295" s="157">
        <f t="shared" si="87"/>
        <v>11453.6</v>
      </c>
    </row>
    <row r="296" spans="1:5" ht="41.25" customHeight="1">
      <c r="A296" s="139" t="s">
        <v>721</v>
      </c>
      <c r="B296" s="136" t="s">
        <v>722</v>
      </c>
      <c r="C296" s="157">
        <v>11359.1</v>
      </c>
      <c r="D296" s="157">
        <v>11377.2</v>
      </c>
      <c r="E296" s="157">
        <v>11453.6</v>
      </c>
    </row>
    <row r="297" spans="1:5" ht="40.5" customHeight="1">
      <c r="A297" s="139" t="s">
        <v>505</v>
      </c>
      <c r="B297" s="140" t="s">
        <v>506</v>
      </c>
      <c r="C297" s="157">
        <f t="shared" si="87"/>
        <v>10760.1</v>
      </c>
      <c r="D297" s="157">
        <f t="shared" si="87"/>
        <v>7552.9</v>
      </c>
      <c r="E297" s="157">
        <f t="shared" si="87"/>
        <v>6705.1</v>
      </c>
    </row>
    <row r="298" spans="1:5" ht="41.25" customHeight="1">
      <c r="A298" s="139" t="s">
        <v>507</v>
      </c>
      <c r="B298" s="136" t="s">
        <v>508</v>
      </c>
      <c r="C298" s="157">
        <v>10760.1</v>
      </c>
      <c r="D298" s="157">
        <v>7552.9</v>
      </c>
      <c r="E298" s="157">
        <v>6705.1</v>
      </c>
    </row>
    <row r="299" spans="1:5" ht="69.75" customHeight="1">
      <c r="A299" s="139" t="s">
        <v>724</v>
      </c>
      <c r="B299" s="136" t="s">
        <v>725</v>
      </c>
      <c r="C299" s="157">
        <f>C300</f>
        <v>0</v>
      </c>
      <c r="D299" s="157">
        <f t="shared" ref="D299:E299" si="88">D300</f>
        <v>563500</v>
      </c>
      <c r="E299" s="157">
        <f t="shared" si="88"/>
        <v>0</v>
      </c>
    </row>
    <row r="300" spans="1:5" ht="80.25" customHeight="1">
      <c r="A300" s="145" t="s">
        <v>726</v>
      </c>
      <c r="B300" s="141" t="s">
        <v>727</v>
      </c>
      <c r="C300" s="157"/>
      <c r="D300" s="157">
        <v>563500</v>
      </c>
      <c r="E300" s="157"/>
    </row>
    <row r="301" spans="1:5" ht="42.75" customHeight="1">
      <c r="A301" s="139" t="s">
        <v>509</v>
      </c>
      <c r="B301" s="140" t="s">
        <v>510</v>
      </c>
      <c r="C301" s="157">
        <f t="shared" ref="C301:E301" si="89">C302</f>
        <v>13121.3</v>
      </c>
      <c r="D301" s="157">
        <f t="shared" si="89"/>
        <v>0</v>
      </c>
      <c r="E301" s="157">
        <f t="shared" si="89"/>
        <v>0</v>
      </c>
    </row>
    <row r="302" spans="1:5" ht="55.5" customHeight="1">
      <c r="A302" s="139" t="s">
        <v>511</v>
      </c>
      <c r="B302" s="136" t="s">
        <v>512</v>
      </c>
      <c r="C302" s="157">
        <v>13121.3</v>
      </c>
      <c r="D302" s="157">
        <v>0</v>
      </c>
      <c r="E302" s="157">
        <v>0</v>
      </c>
    </row>
    <row r="303" spans="1:5" ht="66.75" customHeight="1">
      <c r="A303" s="139" t="s">
        <v>513</v>
      </c>
      <c r="B303" s="140" t="s">
        <v>514</v>
      </c>
      <c r="C303" s="157">
        <f t="shared" ref="C303:E303" si="90">C304</f>
        <v>38457.4</v>
      </c>
      <c r="D303" s="157">
        <f t="shared" si="90"/>
        <v>76630.899999999994</v>
      </c>
      <c r="E303" s="157">
        <f t="shared" si="90"/>
        <v>130085.4</v>
      </c>
    </row>
    <row r="304" spans="1:5" ht="81" customHeight="1">
      <c r="A304" s="139" t="s">
        <v>515</v>
      </c>
      <c r="B304" s="136" t="s">
        <v>516</v>
      </c>
      <c r="C304" s="157">
        <v>38457.4</v>
      </c>
      <c r="D304" s="157">
        <v>76630.899999999994</v>
      </c>
      <c r="E304" s="157">
        <v>130085.4</v>
      </c>
    </row>
    <row r="305" spans="1:5" ht="80.25" customHeight="1">
      <c r="A305" s="139" t="s">
        <v>517</v>
      </c>
      <c r="B305" s="140" t="s">
        <v>518</v>
      </c>
      <c r="C305" s="157">
        <f t="shared" ref="C305:E305" si="91">C306</f>
        <v>2719.9</v>
      </c>
      <c r="D305" s="157">
        <f t="shared" si="91"/>
        <v>0</v>
      </c>
      <c r="E305" s="157">
        <f t="shared" si="91"/>
        <v>778.2</v>
      </c>
    </row>
    <row r="306" spans="1:5" ht="79.5" customHeight="1">
      <c r="A306" s="139" t="s">
        <v>519</v>
      </c>
      <c r="B306" s="136" t="s">
        <v>520</v>
      </c>
      <c r="C306" s="157">
        <v>2719.9</v>
      </c>
      <c r="D306" s="157">
        <v>0</v>
      </c>
      <c r="E306" s="157">
        <v>778.2</v>
      </c>
    </row>
    <row r="307" spans="1:5" ht="66" customHeight="1">
      <c r="A307" s="139" t="s">
        <v>521</v>
      </c>
      <c r="B307" s="136" t="s">
        <v>728</v>
      </c>
      <c r="C307" s="157">
        <f t="shared" ref="C307:E307" si="92">C308</f>
        <v>0</v>
      </c>
      <c r="D307" s="157">
        <f t="shared" si="92"/>
        <v>0</v>
      </c>
      <c r="E307" s="157">
        <f t="shared" si="92"/>
        <v>52910.400000000001</v>
      </c>
    </row>
    <row r="308" spans="1:5" ht="68.25" customHeight="1">
      <c r="A308" s="139" t="s">
        <v>522</v>
      </c>
      <c r="B308" s="136" t="s">
        <v>729</v>
      </c>
      <c r="C308" s="157"/>
      <c r="D308" s="157">
        <v>0</v>
      </c>
      <c r="E308" s="157">
        <v>52910.400000000001</v>
      </c>
    </row>
    <row r="309" spans="1:5" ht="41.25" customHeight="1">
      <c r="A309" s="139" t="s">
        <v>730</v>
      </c>
      <c r="B309" s="140" t="s">
        <v>736</v>
      </c>
      <c r="C309" s="157">
        <f>C310</f>
        <v>0</v>
      </c>
      <c r="D309" s="157">
        <f t="shared" ref="D309:E309" si="93">D310</f>
        <v>37263.1</v>
      </c>
      <c r="E309" s="157">
        <f t="shared" si="93"/>
        <v>41093.4</v>
      </c>
    </row>
    <row r="310" spans="1:5" ht="52.5" customHeight="1">
      <c r="A310" s="139" t="s">
        <v>731</v>
      </c>
      <c r="B310" s="136" t="s">
        <v>737</v>
      </c>
      <c r="C310" s="157"/>
      <c r="D310" s="157">
        <v>37263.1</v>
      </c>
      <c r="E310" s="157">
        <v>41093.4</v>
      </c>
    </row>
    <row r="311" spans="1:5" ht="39.75" customHeight="1">
      <c r="A311" s="139" t="s">
        <v>732</v>
      </c>
      <c r="B311" s="140" t="s">
        <v>733</v>
      </c>
      <c r="C311" s="157">
        <f>C312</f>
        <v>13800</v>
      </c>
      <c r="D311" s="157">
        <f t="shared" ref="D311:E311" si="94">D312</f>
        <v>0</v>
      </c>
      <c r="E311" s="157">
        <f t="shared" si="94"/>
        <v>0</v>
      </c>
    </row>
    <row r="312" spans="1:5" ht="52.5" customHeight="1">
      <c r="A312" s="139" t="s">
        <v>734</v>
      </c>
      <c r="B312" s="136" t="s">
        <v>735</v>
      </c>
      <c r="C312" s="157">
        <v>13800</v>
      </c>
      <c r="D312" s="157"/>
      <c r="E312" s="157"/>
    </row>
    <row r="313" spans="1:5" ht="27" customHeight="1">
      <c r="A313" s="138" t="s">
        <v>523</v>
      </c>
      <c r="B313" s="134" t="s">
        <v>524</v>
      </c>
      <c r="C313" s="157">
        <v>78150.899999999994</v>
      </c>
      <c r="D313" s="157">
        <v>77838.899999999994</v>
      </c>
      <c r="E313" s="157">
        <v>79623.7</v>
      </c>
    </row>
    <row r="314" spans="1:5" ht="27" customHeight="1">
      <c r="A314" s="145" t="s">
        <v>525</v>
      </c>
      <c r="B314" s="138" t="s">
        <v>526</v>
      </c>
      <c r="C314" s="157">
        <f t="shared" ref="C314:E314" si="95">C315</f>
        <v>151228.79999999999</v>
      </c>
      <c r="D314" s="157">
        <f t="shared" si="95"/>
        <v>143739</v>
      </c>
      <c r="E314" s="157">
        <f t="shared" si="95"/>
        <v>145350.70000000001</v>
      </c>
    </row>
    <row r="315" spans="1:5" ht="27" customHeight="1">
      <c r="A315" s="145" t="s">
        <v>527</v>
      </c>
      <c r="B315" s="138" t="s">
        <v>528</v>
      </c>
      <c r="C315" s="157">
        <v>151228.79999999999</v>
      </c>
      <c r="D315" s="157">
        <v>143739</v>
      </c>
      <c r="E315" s="157">
        <v>145350.70000000001</v>
      </c>
    </row>
    <row r="316" spans="1:5" ht="40.5" customHeight="1">
      <c r="A316" s="145" t="s">
        <v>529</v>
      </c>
      <c r="B316" s="138" t="s">
        <v>530</v>
      </c>
      <c r="C316" s="157">
        <v>50435.5</v>
      </c>
      <c r="D316" s="157">
        <v>51314.1</v>
      </c>
      <c r="E316" s="157">
        <v>0</v>
      </c>
    </row>
    <row r="317" spans="1:5" ht="29.25" customHeight="1">
      <c r="A317" s="139" t="s">
        <v>738</v>
      </c>
      <c r="B317" s="140" t="s">
        <v>808</v>
      </c>
      <c r="C317" s="157">
        <f>C318</f>
        <v>12339.6</v>
      </c>
      <c r="D317" s="157">
        <f t="shared" ref="D317:E317" si="96">D318</f>
        <v>0</v>
      </c>
      <c r="E317" s="157">
        <f t="shared" si="96"/>
        <v>0</v>
      </c>
    </row>
    <row r="318" spans="1:5" ht="40.5" customHeight="1">
      <c r="A318" s="139" t="s">
        <v>739</v>
      </c>
      <c r="B318" s="136" t="s">
        <v>809</v>
      </c>
      <c r="C318" s="157">
        <v>12339.6</v>
      </c>
      <c r="D318" s="157"/>
      <c r="E318" s="157"/>
    </row>
    <row r="319" spans="1:5" ht="27" customHeight="1">
      <c r="A319" s="139" t="s">
        <v>531</v>
      </c>
      <c r="B319" s="140" t="s">
        <v>532</v>
      </c>
      <c r="C319" s="157">
        <f t="shared" ref="C319:E319" si="97">C320</f>
        <v>72047.3</v>
      </c>
      <c r="D319" s="157">
        <f t="shared" si="97"/>
        <v>178304.9</v>
      </c>
      <c r="E319" s="157">
        <f t="shared" si="97"/>
        <v>91151.7</v>
      </c>
    </row>
    <row r="320" spans="1:5" ht="27.75" customHeight="1">
      <c r="A320" s="139" t="s">
        <v>533</v>
      </c>
      <c r="B320" s="140" t="s">
        <v>534</v>
      </c>
      <c r="C320" s="157">
        <v>72047.3</v>
      </c>
      <c r="D320" s="157">
        <v>178304.9</v>
      </c>
      <c r="E320" s="157">
        <v>91151.7</v>
      </c>
    </row>
    <row r="321" spans="1:5" ht="54" customHeight="1">
      <c r="A321" s="139" t="s">
        <v>535</v>
      </c>
      <c r="B321" s="136" t="s">
        <v>536</v>
      </c>
      <c r="C321" s="157">
        <v>50625.3</v>
      </c>
      <c r="D321" s="157">
        <v>50865.5</v>
      </c>
      <c r="E321" s="157">
        <v>51403.9</v>
      </c>
    </row>
    <row r="322" spans="1:5" ht="28.5" customHeight="1">
      <c r="A322" s="139" t="s">
        <v>537</v>
      </c>
      <c r="B322" s="140" t="s">
        <v>538</v>
      </c>
      <c r="C322" s="157">
        <f t="shared" ref="C322:E322" si="98">C323</f>
        <v>17827.099999999999</v>
      </c>
      <c r="D322" s="157">
        <f t="shared" si="98"/>
        <v>27000</v>
      </c>
      <c r="E322" s="157">
        <f t="shared" si="98"/>
        <v>27000</v>
      </c>
    </row>
    <row r="323" spans="1:5" ht="27" customHeight="1">
      <c r="A323" s="139" t="s">
        <v>539</v>
      </c>
      <c r="B323" s="136" t="s">
        <v>540</v>
      </c>
      <c r="C323" s="157">
        <v>17827.099999999999</v>
      </c>
      <c r="D323" s="157">
        <v>27000</v>
      </c>
      <c r="E323" s="157">
        <v>27000</v>
      </c>
    </row>
    <row r="324" spans="1:5" ht="40.5" customHeight="1">
      <c r="A324" s="139" t="s">
        <v>740</v>
      </c>
      <c r="B324" s="136" t="s">
        <v>741</v>
      </c>
      <c r="C324" s="157">
        <f t="shared" ref="C324:E324" si="99">C325</f>
        <v>30000</v>
      </c>
      <c r="D324" s="157">
        <f t="shared" si="99"/>
        <v>0</v>
      </c>
      <c r="E324" s="157">
        <f t="shared" si="99"/>
        <v>0</v>
      </c>
    </row>
    <row r="325" spans="1:5" ht="55.5" customHeight="1">
      <c r="A325" s="139" t="s">
        <v>742</v>
      </c>
      <c r="B325" s="162" t="s">
        <v>743</v>
      </c>
      <c r="C325" s="157">
        <v>30000</v>
      </c>
      <c r="D325" s="157">
        <v>0</v>
      </c>
      <c r="E325" s="157">
        <v>0</v>
      </c>
    </row>
    <row r="326" spans="1:5">
      <c r="A326" s="139" t="s">
        <v>744</v>
      </c>
      <c r="B326" s="140" t="s">
        <v>745</v>
      </c>
      <c r="C326" s="157">
        <f>C327</f>
        <v>1112</v>
      </c>
      <c r="D326" s="157">
        <f t="shared" ref="D326:E326" si="100">D327</f>
        <v>0</v>
      </c>
      <c r="E326" s="157">
        <f t="shared" si="100"/>
        <v>0</v>
      </c>
    </row>
    <row r="327" spans="1:5" ht="25.5">
      <c r="A327" s="139" t="s">
        <v>746</v>
      </c>
      <c r="B327" s="140" t="s">
        <v>747</v>
      </c>
      <c r="C327" s="157">
        <v>1112</v>
      </c>
      <c r="D327" s="157"/>
      <c r="E327" s="157"/>
    </row>
    <row r="328" spans="1:5" ht="27" customHeight="1">
      <c r="A328" s="139" t="s">
        <v>748</v>
      </c>
      <c r="B328" s="143" t="s">
        <v>749</v>
      </c>
      <c r="C328" s="157">
        <f>C329</f>
        <v>7178.7</v>
      </c>
      <c r="D328" s="157"/>
      <c r="E328" s="157"/>
    </row>
    <row r="329" spans="1:5" ht="40.5" customHeight="1">
      <c r="A329" s="145" t="s">
        <v>750</v>
      </c>
      <c r="B329" s="141" t="s">
        <v>751</v>
      </c>
      <c r="C329" s="157">
        <v>7178.7</v>
      </c>
      <c r="D329" s="157"/>
      <c r="E329" s="157"/>
    </row>
    <row r="330" spans="1:5" ht="27.75" customHeight="1">
      <c r="A330" s="139" t="s">
        <v>541</v>
      </c>
      <c r="B330" s="143" t="s">
        <v>542</v>
      </c>
      <c r="C330" s="157">
        <f>C331</f>
        <v>80942</v>
      </c>
      <c r="D330" s="157">
        <f>D331</f>
        <v>436086.8</v>
      </c>
      <c r="E330" s="157">
        <f t="shared" ref="E330" si="101">E331</f>
        <v>0</v>
      </c>
    </row>
    <row r="331" spans="1:5" ht="28.5" customHeight="1">
      <c r="A331" s="145" t="s">
        <v>543</v>
      </c>
      <c r="B331" s="141" t="s">
        <v>544</v>
      </c>
      <c r="C331" s="157">
        <v>80942</v>
      </c>
      <c r="D331" s="157">
        <v>436086.8</v>
      </c>
      <c r="E331" s="157">
        <v>0</v>
      </c>
    </row>
    <row r="332" spans="1:5" ht="54" customHeight="1">
      <c r="A332" s="139" t="s">
        <v>545</v>
      </c>
      <c r="B332" s="143" t="s">
        <v>546</v>
      </c>
      <c r="C332" s="157">
        <f t="shared" ref="C332:E332" si="102">C333</f>
        <v>20188.8</v>
      </c>
      <c r="D332" s="157">
        <f t="shared" si="102"/>
        <v>13050.1</v>
      </c>
      <c r="E332" s="157">
        <f t="shared" si="102"/>
        <v>0</v>
      </c>
    </row>
    <row r="333" spans="1:5" ht="54" customHeight="1">
      <c r="A333" s="145" t="s">
        <v>547</v>
      </c>
      <c r="B333" s="141" t="s">
        <v>653</v>
      </c>
      <c r="C333" s="157">
        <v>20188.8</v>
      </c>
      <c r="D333" s="157">
        <v>13050.1</v>
      </c>
      <c r="E333" s="157">
        <v>0</v>
      </c>
    </row>
    <row r="334" spans="1:5" ht="27.75" customHeight="1">
      <c r="A334" s="139" t="s">
        <v>548</v>
      </c>
      <c r="B334" s="143" t="s">
        <v>549</v>
      </c>
      <c r="C334" s="157">
        <f t="shared" ref="C334:E334" si="103">C335</f>
        <v>44160</v>
      </c>
      <c r="D334" s="157">
        <f t="shared" si="103"/>
        <v>40480</v>
      </c>
      <c r="E334" s="157">
        <f t="shared" si="103"/>
        <v>47840</v>
      </c>
    </row>
    <row r="335" spans="1:5" ht="39.75" customHeight="1">
      <c r="A335" s="145" t="s">
        <v>550</v>
      </c>
      <c r="B335" s="141" t="s">
        <v>551</v>
      </c>
      <c r="C335" s="157">
        <v>44160</v>
      </c>
      <c r="D335" s="157">
        <v>40480</v>
      </c>
      <c r="E335" s="157">
        <v>47840</v>
      </c>
    </row>
    <row r="336" spans="1:5" ht="54" customHeight="1">
      <c r="A336" s="145" t="s">
        <v>752</v>
      </c>
      <c r="B336" s="141" t="s">
        <v>753</v>
      </c>
      <c r="C336" s="157">
        <v>164946.1</v>
      </c>
      <c r="D336" s="157">
        <v>0</v>
      </c>
      <c r="E336" s="157">
        <v>0</v>
      </c>
    </row>
    <row r="337" spans="1:5" ht="40.5" customHeight="1">
      <c r="A337" s="145" t="s">
        <v>754</v>
      </c>
      <c r="B337" s="141" t="s">
        <v>755</v>
      </c>
      <c r="C337" s="157">
        <f>C338</f>
        <v>100000</v>
      </c>
      <c r="D337" s="157">
        <f t="shared" ref="D337:E337" si="104">D338</f>
        <v>300000</v>
      </c>
      <c r="E337" s="157">
        <f t="shared" si="104"/>
        <v>300000</v>
      </c>
    </row>
    <row r="338" spans="1:5" ht="52.5" customHeight="1">
      <c r="A338" s="145" t="s">
        <v>756</v>
      </c>
      <c r="B338" s="141" t="s">
        <v>757</v>
      </c>
      <c r="C338" s="157">
        <v>100000</v>
      </c>
      <c r="D338" s="157">
        <v>300000</v>
      </c>
      <c r="E338" s="157">
        <v>300000</v>
      </c>
    </row>
    <row r="339" spans="1:5" ht="15" customHeight="1">
      <c r="A339" s="129" t="s">
        <v>552</v>
      </c>
      <c r="B339" s="130" t="s">
        <v>553</v>
      </c>
      <c r="C339" s="154">
        <f>C342+C344+C346+C347+C348+C352+C354+C356+C358+C360+C361+C363+C367+C369+C371+C340+C365+C350</f>
        <v>1735398.3000000005</v>
      </c>
      <c r="D339" s="154">
        <f t="shared" ref="D339:E339" si="105">D342+D344+D346+D347+D348+D352+D354+D356+D358+D360+D361+D363+D367+D369+D371+D340+D365+D350</f>
        <v>1776561.5</v>
      </c>
      <c r="E339" s="154">
        <f t="shared" si="105"/>
        <v>1822497.5999999999</v>
      </c>
    </row>
    <row r="340" spans="1:5" ht="26.25" customHeight="1">
      <c r="A340" s="20" t="s">
        <v>554</v>
      </c>
      <c r="B340" s="140" t="s">
        <v>555</v>
      </c>
      <c r="C340" s="159">
        <f t="shared" ref="C340:E340" si="106">C341</f>
        <v>648.9</v>
      </c>
      <c r="D340" s="159">
        <f t="shared" si="106"/>
        <v>10585.8</v>
      </c>
      <c r="E340" s="159">
        <f t="shared" si="106"/>
        <v>605.6</v>
      </c>
    </row>
    <row r="341" spans="1:5" ht="39" customHeight="1">
      <c r="A341" s="20" t="s">
        <v>556</v>
      </c>
      <c r="B341" s="140" t="s">
        <v>557</v>
      </c>
      <c r="C341" s="159">
        <v>648.9</v>
      </c>
      <c r="D341" s="159">
        <v>10585.8</v>
      </c>
      <c r="E341" s="159">
        <v>605.6</v>
      </c>
    </row>
    <row r="342" spans="1:5" ht="39" customHeight="1">
      <c r="A342" s="135" t="s">
        <v>558</v>
      </c>
      <c r="B342" s="138" t="s">
        <v>559</v>
      </c>
      <c r="C342" s="157">
        <f t="shared" ref="C342:E342" si="107">C343</f>
        <v>21373.9</v>
      </c>
      <c r="D342" s="157">
        <f t="shared" si="107"/>
        <v>23771.9</v>
      </c>
      <c r="E342" s="157">
        <f t="shared" si="107"/>
        <v>30100.2</v>
      </c>
    </row>
    <row r="343" spans="1:5" ht="41.25" customHeight="1">
      <c r="A343" s="16" t="s">
        <v>560</v>
      </c>
      <c r="B343" s="146" t="s">
        <v>561</v>
      </c>
      <c r="C343" s="157">
        <v>21373.9</v>
      </c>
      <c r="D343" s="157">
        <v>23771.9</v>
      </c>
      <c r="E343" s="157">
        <v>30100.2</v>
      </c>
    </row>
    <row r="344" spans="1:5" ht="40.5" customHeight="1">
      <c r="A344" s="135" t="s">
        <v>562</v>
      </c>
      <c r="B344" s="138" t="s">
        <v>563</v>
      </c>
      <c r="C344" s="157">
        <f t="shared" ref="C344:E344" si="108">C345</f>
        <v>1707.9</v>
      </c>
      <c r="D344" s="157">
        <f t="shared" si="108"/>
        <v>116.3</v>
      </c>
      <c r="E344" s="157">
        <f t="shared" si="108"/>
        <v>121.8</v>
      </c>
    </row>
    <row r="345" spans="1:5" ht="52.5" customHeight="1">
      <c r="A345" s="135" t="s">
        <v>564</v>
      </c>
      <c r="B345" s="138" t="s">
        <v>565</v>
      </c>
      <c r="C345" s="157">
        <v>1707.9</v>
      </c>
      <c r="D345" s="157">
        <v>116.3</v>
      </c>
      <c r="E345" s="157">
        <v>121.8</v>
      </c>
    </row>
    <row r="346" spans="1:5" ht="26.25" customHeight="1">
      <c r="A346" s="135" t="s">
        <v>566</v>
      </c>
      <c r="B346" s="138" t="s">
        <v>567</v>
      </c>
      <c r="C346" s="157">
        <v>15491.6</v>
      </c>
      <c r="D346" s="157">
        <v>15221</v>
      </c>
      <c r="E346" s="157">
        <v>15221</v>
      </c>
    </row>
    <row r="347" spans="1:5" ht="27" customHeight="1">
      <c r="A347" s="135" t="s">
        <v>568</v>
      </c>
      <c r="B347" s="138" t="s">
        <v>569</v>
      </c>
      <c r="C347" s="157">
        <v>473248</v>
      </c>
      <c r="D347" s="157">
        <v>486735.3</v>
      </c>
      <c r="E347" s="157">
        <v>462974.9</v>
      </c>
    </row>
    <row r="348" spans="1:5" ht="78" customHeight="1">
      <c r="A348" s="138" t="s">
        <v>570</v>
      </c>
      <c r="B348" s="138" t="s">
        <v>571</v>
      </c>
      <c r="C348" s="157">
        <f t="shared" ref="C348:E348" si="109">C349</f>
        <v>2977.3</v>
      </c>
      <c r="D348" s="157">
        <f t="shared" si="109"/>
        <v>3111.2</v>
      </c>
      <c r="E348" s="157">
        <f t="shared" si="109"/>
        <v>3245</v>
      </c>
    </row>
    <row r="349" spans="1:5" ht="81" customHeight="1">
      <c r="A349" s="135" t="s">
        <v>572</v>
      </c>
      <c r="B349" s="141" t="s">
        <v>573</v>
      </c>
      <c r="C349" s="157">
        <v>2977.3</v>
      </c>
      <c r="D349" s="157">
        <v>3111.2</v>
      </c>
      <c r="E349" s="157">
        <v>3245</v>
      </c>
    </row>
    <row r="350" spans="1:5" ht="39.75" customHeight="1">
      <c r="A350" s="138" t="s">
        <v>758</v>
      </c>
      <c r="B350" s="14" t="s">
        <v>759</v>
      </c>
      <c r="C350" s="157">
        <f>C351</f>
        <v>1488.7</v>
      </c>
      <c r="D350" s="157">
        <f t="shared" ref="D350:E350" si="110">D351</f>
        <v>1555.6</v>
      </c>
      <c r="E350" s="157">
        <f t="shared" si="110"/>
        <v>0</v>
      </c>
    </row>
    <row r="351" spans="1:5" ht="53.25" customHeight="1">
      <c r="A351" s="138" t="s">
        <v>760</v>
      </c>
      <c r="B351" s="138" t="s">
        <v>761</v>
      </c>
      <c r="C351" s="157">
        <v>1488.7</v>
      </c>
      <c r="D351" s="157">
        <v>1555.6</v>
      </c>
      <c r="E351" s="157">
        <v>0</v>
      </c>
    </row>
    <row r="352" spans="1:5" ht="53.25" customHeight="1">
      <c r="A352" s="138" t="s">
        <v>574</v>
      </c>
      <c r="B352" s="14" t="s">
        <v>575</v>
      </c>
      <c r="C352" s="159">
        <f t="shared" ref="C352:E352" si="111">C353</f>
        <v>6333.8</v>
      </c>
      <c r="D352" s="159">
        <f t="shared" si="111"/>
        <v>6452.3</v>
      </c>
      <c r="E352" s="159">
        <f t="shared" si="111"/>
        <v>7767.5</v>
      </c>
    </row>
    <row r="353" spans="1:5" ht="56.25" customHeight="1">
      <c r="A353" s="138" t="s">
        <v>576</v>
      </c>
      <c r="B353" s="14" t="s">
        <v>577</v>
      </c>
      <c r="C353" s="157">
        <v>6333.8</v>
      </c>
      <c r="D353" s="157">
        <v>6452.3</v>
      </c>
      <c r="E353" s="157">
        <v>7767.5</v>
      </c>
    </row>
    <row r="354" spans="1:5" ht="44.25" customHeight="1">
      <c r="A354" s="135" t="s">
        <v>578</v>
      </c>
      <c r="B354" s="138" t="s">
        <v>579</v>
      </c>
      <c r="C354" s="157">
        <f t="shared" ref="C354:E354" si="112">C355</f>
        <v>75878</v>
      </c>
      <c r="D354" s="157">
        <f t="shared" si="112"/>
        <v>78879.100000000006</v>
      </c>
      <c r="E354" s="157">
        <f t="shared" si="112"/>
        <v>81997.3</v>
      </c>
    </row>
    <row r="355" spans="1:5" ht="53.25" customHeight="1">
      <c r="A355" s="135" t="s">
        <v>580</v>
      </c>
      <c r="B355" s="138" t="s">
        <v>581</v>
      </c>
      <c r="C355" s="157">
        <v>75878</v>
      </c>
      <c r="D355" s="157">
        <v>78879.100000000006</v>
      </c>
      <c r="E355" s="157">
        <v>81997.3</v>
      </c>
    </row>
    <row r="356" spans="1:5" ht="69" customHeight="1">
      <c r="A356" s="135" t="s">
        <v>582</v>
      </c>
      <c r="B356" s="141" t="s">
        <v>583</v>
      </c>
      <c r="C356" s="157">
        <f t="shared" ref="C356:E356" si="113">C357</f>
        <v>66.3</v>
      </c>
      <c r="D356" s="157">
        <f t="shared" si="113"/>
        <v>69</v>
      </c>
      <c r="E356" s="157">
        <f t="shared" si="113"/>
        <v>71.7</v>
      </c>
    </row>
    <row r="357" spans="1:5" ht="68.25" customHeight="1">
      <c r="A357" s="135" t="s">
        <v>584</v>
      </c>
      <c r="B357" s="141" t="s">
        <v>585</v>
      </c>
      <c r="C357" s="157">
        <v>66.3</v>
      </c>
      <c r="D357" s="157">
        <v>69</v>
      </c>
      <c r="E357" s="157">
        <v>71.7</v>
      </c>
    </row>
    <row r="358" spans="1:5" ht="27" customHeight="1">
      <c r="A358" s="135" t="s">
        <v>586</v>
      </c>
      <c r="B358" s="138" t="s">
        <v>587</v>
      </c>
      <c r="C358" s="157">
        <f t="shared" ref="C358:E358" si="114">C359</f>
        <v>612513.9</v>
      </c>
      <c r="D358" s="157">
        <f t="shared" si="114"/>
        <v>613714.9</v>
      </c>
      <c r="E358" s="157">
        <f t="shared" si="114"/>
        <v>615118</v>
      </c>
    </row>
    <row r="359" spans="1:5" ht="28.5" customHeight="1">
      <c r="A359" s="135" t="s">
        <v>588</v>
      </c>
      <c r="B359" s="138" t="s">
        <v>589</v>
      </c>
      <c r="C359" s="157">
        <v>612513.9</v>
      </c>
      <c r="D359" s="157">
        <v>613714.9</v>
      </c>
      <c r="E359" s="157">
        <v>615118</v>
      </c>
    </row>
    <row r="360" spans="1:5" ht="39.75" customHeight="1">
      <c r="A360" s="135" t="s">
        <v>590</v>
      </c>
      <c r="B360" s="138" t="s">
        <v>591</v>
      </c>
      <c r="C360" s="157">
        <v>93232.1</v>
      </c>
      <c r="D360" s="157">
        <v>95846.2</v>
      </c>
      <c r="E360" s="157">
        <v>91006.1</v>
      </c>
    </row>
    <row r="361" spans="1:5" ht="28.5" customHeight="1">
      <c r="A361" s="135" t="s">
        <v>592</v>
      </c>
      <c r="B361" s="138" t="s">
        <v>593</v>
      </c>
      <c r="C361" s="157">
        <f t="shared" ref="C361:E361" si="115">C362</f>
        <v>57331.5</v>
      </c>
      <c r="D361" s="157">
        <f t="shared" si="115"/>
        <v>56994.1</v>
      </c>
      <c r="E361" s="157">
        <f t="shared" si="115"/>
        <v>57315.199999999997</v>
      </c>
    </row>
    <row r="362" spans="1:5" ht="30" customHeight="1">
      <c r="A362" s="135" t="s">
        <v>594</v>
      </c>
      <c r="B362" s="138" t="s">
        <v>595</v>
      </c>
      <c r="C362" s="157">
        <v>57331.5</v>
      </c>
      <c r="D362" s="157">
        <v>56994.1</v>
      </c>
      <c r="E362" s="157">
        <v>57315.199999999997</v>
      </c>
    </row>
    <row r="363" spans="1:5" ht="40.5" customHeight="1">
      <c r="A363" s="138" t="s">
        <v>596</v>
      </c>
      <c r="B363" s="140" t="s">
        <v>597</v>
      </c>
      <c r="C363" s="157">
        <f t="shared" ref="C363:E363" si="116">C364</f>
        <v>26958.799999999999</v>
      </c>
      <c r="D363" s="157">
        <f t="shared" si="116"/>
        <v>25417.200000000001</v>
      </c>
      <c r="E363" s="157">
        <f t="shared" si="116"/>
        <v>36991.699999999997</v>
      </c>
    </row>
    <row r="364" spans="1:5" ht="53.25" customHeight="1">
      <c r="A364" s="138" t="s">
        <v>598</v>
      </c>
      <c r="B364" s="140" t="s">
        <v>599</v>
      </c>
      <c r="C364" s="157">
        <v>26958.799999999999</v>
      </c>
      <c r="D364" s="157">
        <v>25417.200000000001</v>
      </c>
      <c r="E364" s="157">
        <v>36991.699999999997</v>
      </c>
    </row>
    <row r="365" spans="1:5" ht="53.25" customHeight="1">
      <c r="A365" s="20" t="s">
        <v>600</v>
      </c>
      <c r="B365" s="140" t="s">
        <v>601</v>
      </c>
      <c r="C365" s="157">
        <f t="shared" ref="C365:E365" si="117">C366</f>
        <v>12808.1</v>
      </c>
      <c r="D365" s="157">
        <f t="shared" si="117"/>
        <v>12708.2</v>
      </c>
      <c r="E365" s="157">
        <f t="shared" si="117"/>
        <v>29740.9</v>
      </c>
    </row>
    <row r="366" spans="1:5" ht="54" customHeight="1">
      <c r="A366" s="20" t="s">
        <v>602</v>
      </c>
      <c r="B366" s="140" t="s">
        <v>603</v>
      </c>
      <c r="C366" s="157">
        <v>12808.1</v>
      </c>
      <c r="D366" s="157">
        <v>12708.2</v>
      </c>
      <c r="E366" s="157">
        <v>29740.9</v>
      </c>
    </row>
    <row r="367" spans="1:5" ht="53.25" customHeight="1">
      <c r="A367" s="138" t="s">
        <v>604</v>
      </c>
      <c r="B367" s="14" t="s">
        <v>605</v>
      </c>
      <c r="C367" s="157">
        <f t="shared" ref="C367:E367" si="118">C368</f>
        <v>6316.1</v>
      </c>
      <c r="D367" s="157">
        <f t="shared" si="118"/>
        <v>6785.2</v>
      </c>
      <c r="E367" s="157">
        <f t="shared" si="118"/>
        <v>37888.9</v>
      </c>
    </row>
    <row r="368" spans="1:5" ht="56.25" customHeight="1">
      <c r="A368" s="138" t="s">
        <v>606</v>
      </c>
      <c r="B368" s="14" t="s">
        <v>607</v>
      </c>
      <c r="C368" s="157">
        <v>6316.1</v>
      </c>
      <c r="D368" s="157">
        <v>6785.2</v>
      </c>
      <c r="E368" s="157">
        <v>37888.9</v>
      </c>
    </row>
    <row r="369" spans="1:5" ht="78.75" customHeight="1">
      <c r="A369" s="138" t="s">
        <v>608</v>
      </c>
      <c r="B369" s="14" t="s">
        <v>609</v>
      </c>
      <c r="C369" s="157">
        <f t="shared" ref="C369:E369" si="119">C370</f>
        <v>203112.1</v>
      </c>
      <c r="D369" s="157">
        <f t="shared" si="119"/>
        <v>209931.5</v>
      </c>
      <c r="E369" s="157">
        <f t="shared" si="119"/>
        <v>218342.7</v>
      </c>
    </row>
    <row r="370" spans="1:5" ht="78.75" customHeight="1">
      <c r="A370" s="138" t="s">
        <v>610</v>
      </c>
      <c r="B370" s="14" t="s">
        <v>611</v>
      </c>
      <c r="C370" s="157">
        <v>203112.1</v>
      </c>
      <c r="D370" s="157">
        <v>209931.5</v>
      </c>
      <c r="E370" s="157">
        <v>218342.7</v>
      </c>
    </row>
    <row r="371" spans="1:5" ht="28.5" customHeight="1">
      <c r="A371" s="138" t="s">
        <v>612</v>
      </c>
      <c r="B371" s="14" t="s">
        <v>771</v>
      </c>
      <c r="C371" s="157">
        <v>123911.3</v>
      </c>
      <c r="D371" s="157">
        <v>128666.7</v>
      </c>
      <c r="E371" s="157">
        <v>133989.1</v>
      </c>
    </row>
    <row r="372" spans="1:5" ht="15" customHeight="1">
      <c r="A372" s="129" t="s">
        <v>613</v>
      </c>
      <c r="B372" s="130" t="s">
        <v>614</v>
      </c>
      <c r="C372" s="154">
        <f t="shared" ref="C372:E372" si="120">C373+C375+C376+C377+C380+C382+C384+C379</f>
        <v>669926.49999999988</v>
      </c>
      <c r="D372" s="154">
        <f t="shared" si="120"/>
        <v>673770.1</v>
      </c>
      <c r="E372" s="154">
        <f t="shared" si="120"/>
        <v>671115.2</v>
      </c>
    </row>
    <row r="373" spans="1:5" ht="107.25" customHeight="1">
      <c r="A373" s="40" t="s">
        <v>615</v>
      </c>
      <c r="B373" s="14" t="s">
        <v>616</v>
      </c>
      <c r="C373" s="159">
        <f t="shared" ref="C373:E373" si="121">C374</f>
        <v>21034.6</v>
      </c>
      <c r="D373" s="159">
        <f t="shared" si="121"/>
        <v>25261.599999999999</v>
      </c>
      <c r="E373" s="159">
        <f t="shared" si="121"/>
        <v>25247.7</v>
      </c>
    </row>
    <row r="374" spans="1:5" ht="107.25" customHeight="1">
      <c r="A374" s="40" t="s">
        <v>617</v>
      </c>
      <c r="B374" s="14" t="s">
        <v>618</v>
      </c>
      <c r="C374" s="159">
        <v>21034.6</v>
      </c>
      <c r="D374" s="159">
        <v>25261.599999999999</v>
      </c>
      <c r="E374" s="159">
        <v>25247.7</v>
      </c>
    </row>
    <row r="375" spans="1:5" ht="42.75" customHeight="1">
      <c r="A375" s="138" t="s">
        <v>619</v>
      </c>
      <c r="B375" s="14" t="s">
        <v>620</v>
      </c>
      <c r="C375" s="157">
        <v>5653.6</v>
      </c>
      <c r="D375" s="157">
        <v>5668.2</v>
      </c>
      <c r="E375" s="157">
        <v>5579.7</v>
      </c>
    </row>
    <row r="376" spans="1:5" ht="53.25" customHeight="1">
      <c r="A376" s="138" t="s">
        <v>621</v>
      </c>
      <c r="B376" s="14" t="s">
        <v>622</v>
      </c>
      <c r="C376" s="157">
        <v>8999.6</v>
      </c>
      <c r="D376" s="157">
        <v>8829.9</v>
      </c>
      <c r="E376" s="157">
        <v>8852.2999999999993</v>
      </c>
    </row>
    <row r="377" spans="1:5" ht="27.75" customHeight="1">
      <c r="A377" s="138" t="s">
        <v>623</v>
      </c>
      <c r="B377" s="14" t="s">
        <v>654</v>
      </c>
      <c r="C377" s="157">
        <f t="shared" ref="C377:E377" si="122">C378</f>
        <v>40137.5</v>
      </c>
      <c r="D377" s="157">
        <f t="shared" si="122"/>
        <v>40137.5</v>
      </c>
      <c r="E377" s="157">
        <f t="shared" si="122"/>
        <v>40137.5</v>
      </c>
    </row>
    <row r="378" spans="1:5" ht="39.75" customHeight="1">
      <c r="A378" s="147" t="s">
        <v>624</v>
      </c>
      <c r="B378" s="136" t="s">
        <v>655</v>
      </c>
      <c r="C378" s="157">
        <v>40137.5</v>
      </c>
      <c r="D378" s="157">
        <v>40137.5</v>
      </c>
      <c r="E378" s="157">
        <v>40137.5</v>
      </c>
    </row>
    <row r="379" spans="1:5" ht="42" customHeight="1">
      <c r="A379" s="147" t="s">
        <v>625</v>
      </c>
      <c r="B379" s="136" t="s">
        <v>626</v>
      </c>
      <c r="C379" s="157">
        <v>73.2</v>
      </c>
      <c r="D379" s="157">
        <v>79.2</v>
      </c>
      <c r="E379" s="157">
        <v>82.4</v>
      </c>
    </row>
    <row r="380" spans="1:5" ht="81.75" customHeight="1">
      <c r="A380" s="138" t="s">
        <v>627</v>
      </c>
      <c r="B380" s="14" t="s">
        <v>628</v>
      </c>
      <c r="C380" s="157">
        <f t="shared" ref="C380:E380" si="123">C381</f>
        <v>468173.1</v>
      </c>
      <c r="D380" s="157">
        <f t="shared" si="123"/>
        <v>467001.4</v>
      </c>
      <c r="E380" s="157">
        <f t="shared" si="123"/>
        <v>463173.4</v>
      </c>
    </row>
    <row r="381" spans="1:5" ht="93" customHeight="1">
      <c r="A381" s="138" t="s">
        <v>629</v>
      </c>
      <c r="B381" s="14" t="s">
        <v>630</v>
      </c>
      <c r="C381" s="157">
        <v>468173.1</v>
      </c>
      <c r="D381" s="157">
        <v>467001.4</v>
      </c>
      <c r="E381" s="157">
        <v>463173.4</v>
      </c>
    </row>
    <row r="382" spans="1:5" ht="107.25" customHeight="1">
      <c r="A382" s="138" t="s">
        <v>631</v>
      </c>
      <c r="B382" s="14" t="s">
        <v>632</v>
      </c>
      <c r="C382" s="157">
        <f t="shared" ref="C382:E382" si="124">C383</f>
        <v>70854.899999999994</v>
      </c>
      <c r="D382" s="157">
        <f t="shared" si="124"/>
        <v>71792.3</v>
      </c>
      <c r="E382" s="157">
        <f t="shared" si="124"/>
        <v>73042.2</v>
      </c>
    </row>
    <row r="383" spans="1:5" ht="119.25" customHeight="1">
      <c r="A383" s="138" t="s">
        <v>633</v>
      </c>
      <c r="B383" s="14" t="s">
        <v>634</v>
      </c>
      <c r="C383" s="157">
        <v>70854.899999999994</v>
      </c>
      <c r="D383" s="157">
        <v>71792.3</v>
      </c>
      <c r="E383" s="157">
        <v>73042.2</v>
      </c>
    </row>
    <row r="384" spans="1:5" ht="15" customHeight="1">
      <c r="A384" s="138" t="s">
        <v>635</v>
      </c>
      <c r="B384" s="14" t="s">
        <v>636</v>
      </c>
      <c r="C384" s="157">
        <f t="shared" ref="C384:E384" si="125">C385</f>
        <v>55000</v>
      </c>
      <c r="D384" s="157">
        <f t="shared" si="125"/>
        <v>55000</v>
      </c>
      <c r="E384" s="157">
        <f t="shared" si="125"/>
        <v>55000</v>
      </c>
    </row>
    <row r="385" spans="1:5" ht="27.75" customHeight="1">
      <c r="A385" s="138" t="s">
        <v>637</v>
      </c>
      <c r="B385" s="14" t="s">
        <v>638</v>
      </c>
      <c r="C385" s="157">
        <v>55000</v>
      </c>
      <c r="D385" s="157">
        <v>55000</v>
      </c>
      <c r="E385" s="157">
        <v>55000</v>
      </c>
    </row>
    <row r="386" spans="1:5" ht="28.5" customHeight="1">
      <c r="A386" s="17" t="s">
        <v>762</v>
      </c>
      <c r="B386" s="128" t="s">
        <v>763</v>
      </c>
      <c r="C386" s="160">
        <f>C387</f>
        <v>104748.2</v>
      </c>
      <c r="D386" s="160">
        <f>D387</f>
        <v>86696.7</v>
      </c>
      <c r="E386" s="160">
        <f>E387</f>
        <v>86696.7</v>
      </c>
    </row>
    <row r="387" spans="1:5" ht="27" customHeight="1">
      <c r="A387" s="17" t="s">
        <v>764</v>
      </c>
      <c r="B387" s="15" t="s">
        <v>765</v>
      </c>
      <c r="C387" s="161">
        <f>C388</f>
        <v>104748.2</v>
      </c>
      <c r="D387" s="161">
        <f t="shared" ref="D387:E387" si="126">D388</f>
        <v>86696.7</v>
      </c>
      <c r="E387" s="161">
        <f t="shared" si="126"/>
        <v>86696.7</v>
      </c>
    </row>
    <row r="388" spans="1:5" ht="78.75" customHeight="1">
      <c r="A388" s="20" t="s">
        <v>766</v>
      </c>
      <c r="B388" s="14" t="s">
        <v>767</v>
      </c>
      <c r="C388" s="21">
        <v>104748.2</v>
      </c>
      <c r="D388" s="21">
        <v>86696.7</v>
      </c>
      <c r="E388" s="21">
        <v>86696.7</v>
      </c>
    </row>
    <row r="389" spans="1:5" ht="28.5" customHeight="1">
      <c r="A389" s="17" t="s">
        <v>639</v>
      </c>
      <c r="B389" s="128" t="s">
        <v>640</v>
      </c>
      <c r="C389" s="160">
        <f>C390</f>
        <v>13042</v>
      </c>
      <c r="D389" s="160">
        <f>D390</f>
        <v>1330</v>
      </c>
      <c r="E389" s="160">
        <f>E390</f>
        <v>1330</v>
      </c>
    </row>
    <row r="390" spans="1:5" ht="27" customHeight="1">
      <c r="A390" s="127" t="s">
        <v>641</v>
      </c>
      <c r="B390" s="128" t="s">
        <v>642</v>
      </c>
      <c r="C390" s="161">
        <f>C392+C391</f>
        <v>13042</v>
      </c>
      <c r="D390" s="161">
        <f t="shared" ref="D390:E390" si="127">D392+D391</f>
        <v>1330</v>
      </c>
      <c r="E390" s="161">
        <f t="shared" si="127"/>
        <v>1330</v>
      </c>
    </row>
    <row r="391" spans="1:5" ht="27" customHeight="1">
      <c r="A391" s="20" t="s">
        <v>778</v>
      </c>
      <c r="B391" s="14" t="s">
        <v>779</v>
      </c>
      <c r="C391" s="165">
        <v>11712</v>
      </c>
      <c r="D391" s="165"/>
      <c r="E391" s="165"/>
    </row>
    <row r="392" spans="1:5" ht="42" customHeight="1">
      <c r="A392" s="135" t="s">
        <v>643</v>
      </c>
      <c r="B392" s="138" t="s">
        <v>644</v>
      </c>
      <c r="C392" s="21">
        <v>1330</v>
      </c>
      <c r="D392" s="21">
        <v>1330</v>
      </c>
      <c r="E392" s="21">
        <v>1330</v>
      </c>
    </row>
    <row r="393" spans="1:5" ht="15.75" customHeight="1">
      <c r="A393" s="127" t="s">
        <v>645</v>
      </c>
      <c r="B393" s="128" t="s">
        <v>646</v>
      </c>
      <c r="C393" s="161">
        <f t="shared" ref="C393:E393" si="128">C394</f>
        <v>1090</v>
      </c>
      <c r="D393" s="161">
        <f t="shared" si="128"/>
        <v>1090</v>
      </c>
      <c r="E393" s="161">
        <f t="shared" si="128"/>
        <v>1090</v>
      </c>
    </row>
    <row r="394" spans="1:5" ht="26.25" customHeight="1">
      <c r="A394" s="127" t="s">
        <v>647</v>
      </c>
      <c r="B394" s="128" t="s">
        <v>648</v>
      </c>
      <c r="C394" s="161">
        <f>C395</f>
        <v>1090</v>
      </c>
      <c r="D394" s="161">
        <f>D395</f>
        <v>1090</v>
      </c>
      <c r="E394" s="161">
        <f>E395</f>
        <v>1090</v>
      </c>
    </row>
    <row r="395" spans="1:5" ht="30" customHeight="1">
      <c r="A395" s="135" t="s">
        <v>649</v>
      </c>
      <c r="B395" s="138" t="s">
        <v>650</v>
      </c>
      <c r="C395" s="21">
        <v>1090</v>
      </c>
      <c r="D395" s="21">
        <v>1090</v>
      </c>
      <c r="E395" s="21">
        <v>1090</v>
      </c>
    </row>
    <row r="396" spans="1:5" ht="67.5" customHeight="1">
      <c r="A396" s="6" t="s">
        <v>780</v>
      </c>
      <c r="B396" s="15" t="s">
        <v>781</v>
      </c>
      <c r="C396" s="22">
        <f>C397</f>
        <v>20412.100000000006</v>
      </c>
      <c r="D396" s="22">
        <f t="shared" ref="D396:E397" si="129">D397</f>
        <v>0</v>
      </c>
      <c r="E396" s="22">
        <f t="shared" si="129"/>
        <v>0</v>
      </c>
    </row>
    <row r="397" spans="1:5" ht="66.75" customHeight="1">
      <c r="A397" s="6" t="s">
        <v>782</v>
      </c>
      <c r="B397" s="45" t="s">
        <v>783</v>
      </c>
      <c r="C397" s="22">
        <f>C398</f>
        <v>20412.100000000006</v>
      </c>
      <c r="D397" s="22">
        <f t="shared" si="129"/>
        <v>0</v>
      </c>
      <c r="E397" s="22">
        <f t="shared" si="129"/>
        <v>0</v>
      </c>
    </row>
    <row r="398" spans="1:5" ht="65.25" customHeight="1">
      <c r="A398" s="8" t="s">
        <v>784</v>
      </c>
      <c r="B398" s="136" t="s">
        <v>785</v>
      </c>
      <c r="C398" s="21">
        <f>C399+C404+C402+C403+C405+C406+C407</f>
        <v>20412.100000000006</v>
      </c>
      <c r="D398" s="21">
        <f t="shared" ref="D398:E398" si="130">D399+D404</f>
        <v>0</v>
      </c>
      <c r="E398" s="21">
        <f t="shared" si="130"/>
        <v>0</v>
      </c>
    </row>
    <row r="399" spans="1:5" ht="52.5" customHeight="1">
      <c r="A399" s="8" t="s">
        <v>786</v>
      </c>
      <c r="B399" s="14" t="s">
        <v>787</v>
      </c>
      <c r="C399" s="21">
        <f>C400+C401</f>
        <v>8738.1</v>
      </c>
      <c r="D399" s="21">
        <f t="shared" ref="D399:E399" si="131">D400+D401</f>
        <v>0</v>
      </c>
      <c r="E399" s="21">
        <f t="shared" si="131"/>
        <v>0</v>
      </c>
    </row>
    <row r="400" spans="1:5" ht="27.75" customHeight="1">
      <c r="A400" s="166" t="s">
        <v>788</v>
      </c>
      <c r="B400" s="14" t="s">
        <v>801</v>
      </c>
      <c r="C400" s="21">
        <v>8475.4</v>
      </c>
      <c r="D400" s="21"/>
      <c r="E400" s="21"/>
    </row>
    <row r="401" spans="1:5" ht="51.75" customHeight="1">
      <c r="A401" s="166" t="s">
        <v>790</v>
      </c>
      <c r="B401" s="14" t="s">
        <v>789</v>
      </c>
      <c r="C401" s="21">
        <v>262.7</v>
      </c>
      <c r="D401" s="21"/>
      <c r="E401" s="21"/>
    </row>
    <row r="402" spans="1:5" ht="66" customHeight="1">
      <c r="A402" s="166" t="s">
        <v>810</v>
      </c>
      <c r="B402" s="14" t="s">
        <v>811</v>
      </c>
      <c r="C402" s="21">
        <v>290.7</v>
      </c>
      <c r="D402" s="21"/>
      <c r="E402" s="21"/>
    </row>
    <row r="403" spans="1:5" ht="42.75" customHeight="1">
      <c r="A403" s="166" t="s">
        <v>812</v>
      </c>
      <c r="B403" s="14" t="s">
        <v>813</v>
      </c>
      <c r="C403" s="21">
        <v>7732.5</v>
      </c>
      <c r="D403" s="21"/>
      <c r="E403" s="21"/>
    </row>
    <row r="404" spans="1:5" ht="52.5" customHeight="1">
      <c r="A404" s="166" t="s">
        <v>791</v>
      </c>
      <c r="B404" s="14" t="s">
        <v>792</v>
      </c>
      <c r="C404" s="21">
        <v>975</v>
      </c>
      <c r="D404" s="21"/>
      <c r="E404" s="21"/>
    </row>
    <row r="405" spans="1:5" ht="120.75" customHeight="1">
      <c r="A405" s="166" t="s">
        <v>814</v>
      </c>
      <c r="B405" s="14" t="s">
        <v>815</v>
      </c>
      <c r="C405" s="21">
        <v>335.2</v>
      </c>
      <c r="D405" s="21"/>
      <c r="E405" s="21"/>
    </row>
    <row r="406" spans="1:5" ht="106.5" customHeight="1">
      <c r="A406" s="166" t="s">
        <v>816</v>
      </c>
      <c r="B406" s="14" t="s">
        <v>817</v>
      </c>
      <c r="C406" s="21">
        <v>52.2</v>
      </c>
      <c r="D406" s="21"/>
      <c r="E406" s="21"/>
    </row>
    <row r="407" spans="1:5" ht="54.75" customHeight="1">
      <c r="A407" s="166" t="s">
        <v>818</v>
      </c>
      <c r="B407" s="14" t="s">
        <v>819</v>
      </c>
      <c r="C407" s="21">
        <v>2288.4</v>
      </c>
      <c r="D407" s="21"/>
      <c r="E407" s="21"/>
    </row>
    <row r="408" spans="1:5" ht="40.5" customHeight="1">
      <c r="A408" s="6" t="s">
        <v>793</v>
      </c>
      <c r="B408" s="15" t="s">
        <v>794</v>
      </c>
      <c r="C408" s="22">
        <f>C409</f>
        <v>-8786.8000000000029</v>
      </c>
      <c r="D408" s="22">
        <f t="shared" ref="D408:E408" si="132">D409</f>
        <v>0</v>
      </c>
      <c r="E408" s="22">
        <f t="shared" si="132"/>
        <v>0</v>
      </c>
    </row>
    <row r="409" spans="1:5" ht="40.5" customHeight="1">
      <c r="A409" s="6" t="s">
        <v>795</v>
      </c>
      <c r="B409" s="15" t="s">
        <v>796</v>
      </c>
      <c r="C409" s="22">
        <f>SUM(C410:C419)</f>
        <v>-8786.8000000000029</v>
      </c>
      <c r="D409" s="22">
        <f t="shared" ref="D409:E409" si="133">D414+D418+D411+D412+D419</f>
        <v>0</v>
      </c>
      <c r="E409" s="22">
        <f t="shared" si="133"/>
        <v>0</v>
      </c>
    </row>
    <row r="410" spans="1:5" ht="54.75" customHeight="1">
      <c r="A410" s="8" t="s">
        <v>820</v>
      </c>
      <c r="B410" s="14" t="s">
        <v>821</v>
      </c>
      <c r="C410" s="21">
        <v>-287.8</v>
      </c>
      <c r="D410" s="21"/>
      <c r="E410" s="21"/>
    </row>
    <row r="411" spans="1:5" ht="54" customHeight="1">
      <c r="A411" s="8" t="s">
        <v>802</v>
      </c>
      <c r="B411" s="14" t="s">
        <v>803</v>
      </c>
      <c r="C411" s="167">
        <v>-2.2000000000000002</v>
      </c>
      <c r="D411" s="167"/>
      <c r="E411" s="167"/>
    </row>
    <row r="412" spans="1:5" ht="66" customHeight="1">
      <c r="A412" s="8" t="s">
        <v>804</v>
      </c>
      <c r="B412" s="14" t="s">
        <v>805</v>
      </c>
      <c r="C412" s="167">
        <v>-6.6</v>
      </c>
      <c r="D412" s="167"/>
      <c r="E412" s="167"/>
    </row>
    <row r="413" spans="1:5" ht="39" customHeight="1">
      <c r="A413" s="8" t="s">
        <v>822</v>
      </c>
      <c r="B413" s="14" t="s">
        <v>823</v>
      </c>
      <c r="C413" s="167">
        <v>-6959.3</v>
      </c>
      <c r="D413" s="167"/>
      <c r="E413" s="167"/>
    </row>
    <row r="414" spans="1:5" ht="54" customHeight="1">
      <c r="A414" s="135" t="s">
        <v>797</v>
      </c>
      <c r="B414" s="138" t="s">
        <v>798</v>
      </c>
      <c r="C414" s="21">
        <v>-7.8</v>
      </c>
      <c r="D414" s="21"/>
      <c r="E414" s="21"/>
    </row>
    <row r="415" spans="1:5" ht="117.75" customHeight="1">
      <c r="A415" s="135" t="s">
        <v>824</v>
      </c>
      <c r="B415" s="138" t="s">
        <v>825</v>
      </c>
      <c r="C415" s="21">
        <v>-377.5</v>
      </c>
      <c r="D415" s="21"/>
      <c r="E415" s="21"/>
    </row>
    <row r="416" spans="1:5" ht="91.5" customHeight="1">
      <c r="A416" s="135" t="s">
        <v>826</v>
      </c>
      <c r="B416" s="138" t="s">
        <v>827</v>
      </c>
      <c r="C416" s="21">
        <v>-1036.5999999999999</v>
      </c>
      <c r="D416" s="21"/>
      <c r="E416" s="21"/>
    </row>
    <row r="417" spans="1:5" ht="120.75" customHeight="1">
      <c r="A417" s="135" t="s">
        <v>828</v>
      </c>
      <c r="B417" s="138" t="s">
        <v>829</v>
      </c>
      <c r="C417" s="21">
        <v>-32.1</v>
      </c>
      <c r="D417" s="21"/>
      <c r="E417" s="21"/>
    </row>
    <row r="418" spans="1:5" ht="132" customHeight="1">
      <c r="A418" s="135" t="s">
        <v>799</v>
      </c>
      <c r="B418" s="138" t="s">
        <v>800</v>
      </c>
      <c r="C418" s="21">
        <v>-0.2</v>
      </c>
      <c r="D418" s="21"/>
      <c r="E418" s="21"/>
    </row>
    <row r="419" spans="1:5" ht="40.5" customHeight="1">
      <c r="A419" s="135" t="s">
        <v>806</v>
      </c>
      <c r="B419" s="138" t="s">
        <v>807</v>
      </c>
      <c r="C419" s="21">
        <v>-76.7</v>
      </c>
      <c r="D419" s="21"/>
      <c r="E419" s="21"/>
    </row>
    <row r="420" spans="1:5" ht="14.25" customHeight="1">
      <c r="A420" s="148"/>
      <c r="B420" s="149" t="s">
        <v>651</v>
      </c>
      <c r="C420" s="160">
        <f>C10+C188</f>
        <v>59148078.199999996</v>
      </c>
      <c r="D420" s="160">
        <f>D10+D188</f>
        <v>59371493.5</v>
      </c>
      <c r="E420" s="160">
        <f>E10+E188</f>
        <v>61104825.600000001</v>
      </c>
    </row>
  </sheetData>
  <mergeCells count="7">
    <mergeCell ref="D8:E8"/>
    <mergeCell ref="A7:E7"/>
    <mergeCell ref="A1:E1"/>
    <mergeCell ref="B2:E2"/>
    <mergeCell ref="C3:E3"/>
    <mergeCell ref="C4:E4"/>
    <mergeCell ref="B5:E5"/>
  </mergeCells>
  <phoneticPr fontId="0" type="noConversion"/>
  <pageMargins left="0.78740157480314965" right="0.39370078740157483" top="0.78740157480314965" bottom="0.78740157480314965" header="0.51181102362204722" footer="0.51181102362204722"/>
  <pageSetup paperSize="9" scale="81" firstPageNumber="6" orientation="portrait" useFirstPageNumber="1" r:id="rId1"/>
  <headerFooter alignWithMargins="0">
    <oddFooter>&amp;R&amp;"Times New Roman,обычный"&amp;P</oddFooter>
  </headerFooter>
</worksheet>
</file>

<file path=xl/worksheets/sheet2.xml><?xml version="1.0" encoding="utf-8"?>
<worksheet xmlns="http://schemas.openxmlformats.org/spreadsheetml/2006/main" xmlns:r="http://schemas.openxmlformats.org/officeDocument/2006/relationships">
  <dimension ref="A1:C9"/>
  <sheetViews>
    <sheetView workbookViewId="0">
      <selection activeCell="G24" sqref="G24"/>
    </sheetView>
  </sheetViews>
  <sheetFormatPr defaultRowHeight="12.75"/>
  <cols>
    <col min="1" max="1" width="20.140625" style="93" customWidth="1"/>
    <col min="2" max="2" width="58.85546875" style="93" customWidth="1"/>
    <col min="3" max="3" width="11.28515625" style="93" customWidth="1"/>
    <col min="4" max="16384" width="9.140625" style="93"/>
  </cols>
  <sheetData>
    <row r="1" spans="1:3">
      <c r="A1" s="94"/>
      <c r="B1" s="95"/>
      <c r="C1" s="96"/>
    </row>
    <row r="2" spans="1:3">
      <c r="A2" s="94"/>
      <c r="B2" s="95"/>
      <c r="C2" s="97"/>
    </row>
    <row r="3" spans="1:3">
      <c r="A3" s="94"/>
      <c r="B3" s="95"/>
      <c r="C3" s="97"/>
    </row>
    <row r="4" spans="1:3">
      <c r="A4" s="94"/>
      <c r="B4" s="95"/>
      <c r="C4" s="97"/>
    </row>
    <row r="5" spans="1:3">
      <c r="A5" s="94"/>
      <c r="B5" s="95"/>
      <c r="C5" s="97"/>
    </row>
    <row r="6" spans="1:3">
      <c r="A6" s="94"/>
      <c r="B6" s="95"/>
      <c r="C6" s="97"/>
    </row>
    <row r="7" spans="1:3">
      <c r="A7" s="94"/>
      <c r="B7" s="95"/>
      <c r="C7" s="96"/>
    </row>
    <row r="8" spans="1:3">
      <c r="A8" s="94"/>
      <c r="B8" s="95"/>
      <c r="C8" s="96"/>
    </row>
    <row r="9" spans="1:3">
      <c r="A9" s="94"/>
      <c r="B9" s="95"/>
      <c r="C9" s="96"/>
    </row>
  </sheetData>
  <pageMargins left="0.7" right="0.7" top="0.75" bottom="0.75" header="0.3" footer="0.3"/>
  <pageSetup paperSize="9" scale="98"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2026-2028</vt:lpstr>
      <vt:lpstr>Лист1</vt:lpstr>
      <vt:lpstr>'2026-2028'!Заголовки_для_печати</vt:lpstr>
      <vt:lpstr>'2026-2028'!Область_печати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Горшкова Татьяна Борисовна</cp:lastModifiedBy>
  <cp:lastPrinted>2026-03-06T07:38:03Z</cp:lastPrinted>
  <dcterms:created xsi:type="dcterms:W3CDTF">1996-10-08T23:32:33Z</dcterms:created>
  <dcterms:modified xsi:type="dcterms:W3CDTF">2026-03-06T07:38:04Z</dcterms:modified>
</cp:coreProperties>
</file>